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CursosExcelCaracas\Downloads\VENTA DE PLANTILLAS\B. PLANTILLAS\Plantillas Generales\cajeros administradores\"/>
    </mc:Choice>
  </mc:AlternateContent>
  <xr:revisionPtr revIDLastSave="0" documentId="8_{5B692CE2-FB4B-4DD4-9350-37D70C8D121E}" xr6:coauthVersionLast="47" xr6:coauthVersionMax="47" xr10:uidLastSave="{00000000-0000-0000-0000-000000000000}"/>
  <bookViews>
    <workbookView xWindow="1950" yWindow="1755" windowWidth="10035" windowHeight="9765" tabRatio="942" activeTab="3" xr2:uid="{BB0C94ED-0E6C-41F2-86B1-B3762FE22CCF}"/>
  </bookViews>
  <sheets>
    <sheet name="SISTEMA" sheetId="1" r:id="rId1"/>
    <sheet name="INFORMA" sheetId="2" r:id="rId2"/>
    <sheet name="PLANES" sheetId="3" r:id="rId3"/>
    <sheet name="INGRESOS" sheetId="4" r:id="rId4"/>
    <sheet name="COMPRAS" sheetId="5" r:id="rId5"/>
    <sheet name="SALARIOS" sheetId="6" r:id="rId6"/>
    <sheet name="GASTOS" sheetId="7" r:id="rId7"/>
    <sheet name="TESORERIA" sheetId="8" r:id="rId8"/>
    <sheet name="RESULTADOS" sheetId="9" r:id="rId9"/>
    <sheet name="BANC1" sheetId="10" r:id="rId10"/>
    <sheet name="BANC2" sheetId="11" r:id="rId11"/>
    <sheet name="BX" sheetId="12" r:id="rId12"/>
  </sheets>
  <definedNames>
    <definedName name="_xlnm.Print_Area" localSheetId="9">BANC1!$A$5:$C$14</definedName>
    <definedName name="_xlnm.Print_Area" localSheetId="10">BANC2!$A$5:$C$14</definedName>
    <definedName name="_xlnm.Print_Area" localSheetId="11">BX!$A$5:$C$14</definedName>
    <definedName name="Capital" localSheetId="10">IF(BANC2!XFA1&lt;&gt;"",MIN(BANC2!XFC1,BANC2!Pago_a_usar-BANC2!XFD1),"")</definedName>
    <definedName name="Capital" localSheetId="11">IF(BX!XFA1&lt;&gt;"",MIN(BX!XFC1,BX!Pago_a_usar-BX!XFD1),"")</definedName>
    <definedName name="Capital">IF(BANC1!XFA1&lt;&gt;"",MIN(BANC1!XFC1,BANC2!Pago_a_usar-BANC1!XFD1),"")</definedName>
    <definedName name="DXXX">Tasa_interés_anual/Pagos_por_año</definedName>
    <definedName name="Fecha_inicial_tabla" localSheetId="10">BANC2!$G$7</definedName>
    <definedName name="Fecha_inicial_tabla" localSheetId="11">BX!$G$7</definedName>
    <definedName name="Fecha_inicial_tabla">BANC1!$G$7</definedName>
    <definedName name="Interés" localSheetId="10">IF(BANC2!XFB1&lt;&gt;"",BANC2!XFD1*BANC2!Tasa_periódica,"")</definedName>
    <definedName name="Interés" localSheetId="11">IF(BX!XFB1&lt;&gt;"",BX!XFD1*BX!Tasa_periódica,"")</definedName>
    <definedName name="Interés">IF(BANC1!XFB1&lt;&gt;"",BANC1!XFD1*BANC2!Tasa_periódica,"")</definedName>
    <definedName name="Interés.acumulado" localSheetId="10">IF(BANC2!XEY1&lt;&gt;"",BANC2!A1048576+BANC2!XFB1,"")</definedName>
    <definedName name="Interés.acumulado" localSheetId="11">IF(BX!XEY1&lt;&gt;"",BX!A1048576+BX!XFB1,"")</definedName>
    <definedName name="Interés.acumulado">IF(BANC1!XEY1&lt;&gt;"",BANC1!A1048576+BANC1!XFB1,"")</definedName>
    <definedName name="Interés_previo_tabla" localSheetId="10">BANC2!$G$17</definedName>
    <definedName name="Interés_previo_tabla" localSheetId="11">BX!$G$17</definedName>
    <definedName name="Interés_previo_tabla">BANC1!$G$17</definedName>
    <definedName name="Monto_préstamo" localSheetId="10">BANC2!$C$7</definedName>
    <definedName name="Monto_préstamo" localSheetId="11">BX!$C$7</definedName>
    <definedName name="Monto_préstamo">BANC1!$C$7</definedName>
    <definedName name="Mostrar.fecha" localSheetId="10">IF(BANC2!XFD1&lt;&gt;"",DATE(YEAR(BANC2!Vencim_primer_pago),MONTH(BANC2!Vencim_primer_pago)+(BANC2!XFD1-1)*12/BANC2!Pagos_por_año,DAY(BANC2!Vencim_primer_pago)),"")</definedName>
    <definedName name="Mostrar.fecha" localSheetId="11">IF(BX!XFD1&lt;&gt;"",DATE(YEAR(BX!Vencim_primer_pago),MONTH(BX!Vencim_primer_pago)+(BX!XFD1-1)*12/BX!Pagos_por_año,DAY(BX!Vencim_primer_pago)),"")</definedName>
    <definedName name="Mostrar.fecha">IF(BANC1!XFD1&lt;&gt;"",DATE(YEAR(BANC2!Vencim_primer_pago),MONTH(BANC2!Vencim_primer_pago)+(BANC1!XFD1-1)*12/Pagos_por_año,DAY(BANC2!Vencim_primer_pago)),"")</definedName>
    <definedName name="Núm.pago" localSheetId="10">IF(OR(BANC2!A1048576="",BANC2!A1048576=BANC2!Total_de_pagos),"",BANC2!A1048576+1)</definedName>
    <definedName name="Núm.pago" localSheetId="11">IF(OR(BX!A1048576="",BX!A1048576=BX!Total_de_pagos),"",BX!A1048576+1)</definedName>
    <definedName name="Núm.pago">IF(OR(BANC1!A1048576="",BANC1!A1048576=BANC2!Total_de_pagos),"",BANC1!A1048576+1)</definedName>
    <definedName name="Núm_primer_pago" localSheetId="10">BANC2!$C$17</definedName>
    <definedName name="Núm_primer_pago" localSheetId="11">BX!$C$17</definedName>
    <definedName name="Núm_primer_pago">BANC1!$C$17</definedName>
    <definedName name="Pago_a_usar" localSheetId="10">BANC2!$C$16</definedName>
    <definedName name="Pago_a_usar" localSheetId="11">BX!$C$16</definedName>
    <definedName name="Pago_a_usar">BANC1!$C$16</definedName>
    <definedName name="Pago_calculado" localSheetId="10">BANC2!$C$14</definedName>
    <definedName name="Pago_calculado" localSheetId="11">BX!$C$14</definedName>
    <definedName name="Pago_calculado">BANC1!$C$14</definedName>
    <definedName name="Pago_inicial_tabla" localSheetId="10">BANC2!$G$8</definedName>
    <definedName name="Pago_inicial_tabla" localSheetId="11">BX!$G$8</definedName>
    <definedName name="Pago_inicial_tabla">BANC1!$G$8</definedName>
    <definedName name="Pago_introducido" localSheetId="10">BANC2!$C$13</definedName>
    <definedName name="Pago_introducido" localSheetId="11">BX!$C$13</definedName>
    <definedName name="Pago_introducido">BANC1!$C$13</definedName>
    <definedName name="Pagos_por_año" localSheetId="10">BANC2!$C$10</definedName>
    <definedName name="Pagos_por_año" localSheetId="11">BX!$C$10</definedName>
    <definedName name="Pagos_por_año">BANC1!$C$10</definedName>
    <definedName name="Plazo_en_años" localSheetId="10">BANC2!$C$9</definedName>
    <definedName name="Plazo_en_años" localSheetId="11">BX!$C$9</definedName>
    <definedName name="Plazo_en_años">BANC1!$C$9</definedName>
    <definedName name="Saldo.final" localSheetId="10">IF(BANC2!XEZ1&lt;&gt;"",BANC2!XFB1-BANC2!XFD1,"")</definedName>
    <definedName name="Saldo.final" localSheetId="11">IF(BX!XEZ1&lt;&gt;"",BX!XFB1-BX!XFD1,"")</definedName>
    <definedName name="Saldo.final">IF(BANC1!XEZ1&lt;&gt;"",BANC1!XFB1-BANC1!XFD1,"")</definedName>
    <definedName name="Saldo.inicial" localSheetId="10">IF(BANC2!XFC1&lt;&gt;"",BANC2!D1048576,"")</definedName>
    <definedName name="Saldo.inicial" localSheetId="11">IF(BX!XFC1&lt;&gt;"",BX!D1048576,"")</definedName>
    <definedName name="Saldo.inicial">IF(BANC1!XFC1&lt;&gt;"",BANC1!D1048576,"")</definedName>
    <definedName name="Saldo_inicial_tabla" localSheetId="10">BANC2!$G$16</definedName>
    <definedName name="Saldo_inicial_tabla" localSheetId="11">BX!$G$16</definedName>
    <definedName name="Saldo_inicial_tabla">BANC1!$G$16</definedName>
    <definedName name="Tasa_interés_anual" localSheetId="10">BANC2!$C$8</definedName>
    <definedName name="Tasa_interés_anual" localSheetId="11">BX!$C$8</definedName>
    <definedName name="Tasa_interés_anual">BANC1!$C$8</definedName>
    <definedName name="Tasa_periódica" localSheetId="10">BANC2!Tasa_interés_anual/BANC2!Pagos_por_año</definedName>
    <definedName name="Tasa_periódica" localSheetId="11">BX!Tasa_interés_anual/BX!Pagos_por_año</definedName>
    <definedName name="Tasa_periódica">Tasa_interés_anual/Pagos_por_año</definedName>
    <definedName name="Total_de_pagos" localSheetId="10">BANC2!Pagos_por_año*BANC2!Plazo_en_años</definedName>
    <definedName name="Total_de_pagos" localSheetId="11">BX!Pagos_por_año*BX!Plazo_en_años</definedName>
    <definedName name="Total_de_pagos">Pagos_por_año*Plazo_en_años</definedName>
    <definedName name="Vencim_primer_pago" localSheetId="10">BANC2!$C$11</definedName>
    <definedName name="Vencim_primer_pago" localSheetId="11">BX!$C$11</definedName>
    <definedName name="Vencim_primer_pago">BANC1!$C$11</definedName>
    <definedName name="Z_DCAD0FF6_8703_4B61_AF32_E7322DEDAE01_.wvu.Cols" localSheetId="8" hidden="1">RESULTADOS!#REF!</definedName>
    <definedName name="Z_DCAD0FF6_8703_4B61_AF32_E7322DEDAE01_.wvu.PrintArea" localSheetId="9" hidden="1">BANC1!$A$5:$C$14</definedName>
    <definedName name="Z_DCAD0FF6_8703_4B61_AF32_E7322DEDAE01_.wvu.PrintArea" localSheetId="10" hidden="1">BANC2!$A$5:$C$14</definedName>
    <definedName name="Z_DCAD0FF6_8703_4B61_AF32_E7322DEDAE01_.wvu.PrintArea" localSheetId="11" hidden="1">BX!$A$5:$C$14</definedName>
    <definedName name="Z_DCAD0FF6_8703_4B61_AF32_E7322DEDAE01_.wvu.Rows" localSheetId="2" hidden="1">PLANES!$100:$100</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 i="3" l="1"/>
  <c r="I5" i="3"/>
  <c r="BB5" i="3"/>
  <c r="J5" i="3" s="1"/>
  <c r="BC5" i="3"/>
  <c r="K5" i="3" s="1"/>
  <c r="I6" i="3"/>
  <c r="BB6" i="3" s="1"/>
  <c r="J6" i="3" s="1"/>
  <c r="I7" i="3"/>
  <c r="BB7" i="3"/>
  <c r="J7" i="3" s="1"/>
  <c r="BC7" i="3"/>
  <c r="K7" i="3" s="1"/>
  <c r="I8" i="3"/>
  <c r="J8" i="3"/>
  <c r="BB8" i="3"/>
  <c r="I9" i="3"/>
  <c r="I10" i="3"/>
  <c r="BB10" i="3"/>
  <c r="J10" i="3" s="1"/>
  <c r="I11" i="3"/>
  <c r="BB11" i="3"/>
  <c r="J11" i="3" s="1"/>
  <c r="BC11" i="3"/>
  <c r="K11" i="3" s="1"/>
  <c r="I12" i="3"/>
  <c r="J12" i="3"/>
  <c r="BB12" i="3"/>
  <c r="I13" i="3"/>
  <c r="I14" i="3"/>
  <c r="BB14" i="3"/>
  <c r="J14" i="3" s="1"/>
  <c r="I15" i="3"/>
  <c r="K15" i="3"/>
  <c r="BB15" i="3"/>
  <c r="J15" i="3" s="1"/>
  <c r="BC15" i="3"/>
  <c r="I16" i="3"/>
  <c r="J16" i="3"/>
  <c r="BB16" i="3"/>
  <c r="E17" i="3"/>
  <c r="J21" i="3"/>
  <c r="J24" i="3"/>
  <c r="BB24" i="3"/>
  <c r="BM24" i="3"/>
  <c r="BQ24" i="3"/>
  <c r="E25" i="3"/>
  <c r="J25" i="3"/>
  <c r="E27" i="3"/>
  <c r="E28" i="3"/>
  <c r="E100" i="3"/>
  <c r="E23" i="3" s="1"/>
  <c r="E26" i="3" s="1"/>
  <c r="G30" i="3" s="1"/>
  <c r="F4" i="4"/>
  <c r="G4" i="4"/>
  <c r="F5" i="4"/>
  <c r="G5" i="4"/>
  <c r="F6" i="4"/>
  <c r="G6" i="4"/>
  <c r="D7" i="4"/>
  <c r="F7" i="4"/>
  <c r="G7" i="4" s="1"/>
  <c r="F8" i="4"/>
  <c r="F9" i="4"/>
  <c r="G9" i="4"/>
  <c r="F10" i="4"/>
  <c r="G10" i="4" s="1"/>
  <c r="F11" i="4"/>
  <c r="G11" i="4"/>
  <c r="F12" i="4"/>
  <c r="G12" i="4" s="1"/>
  <c r="F13" i="4"/>
  <c r="G13" i="4"/>
  <c r="K13" i="4"/>
  <c r="C12" i="8" s="1"/>
  <c r="F16" i="4"/>
  <c r="G16" i="4"/>
  <c r="G22" i="4"/>
  <c r="BB22" i="4"/>
  <c r="I22" i="4" s="1"/>
  <c r="G23" i="4"/>
  <c r="G24" i="4"/>
  <c r="BB24" i="4"/>
  <c r="I24" i="4" s="1"/>
  <c r="G26" i="4"/>
  <c r="F31" i="4"/>
  <c r="H5" i="5"/>
  <c r="I5" i="5"/>
  <c r="H6" i="5"/>
  <c r="I6" i="5"/>
  <c r="H7" i="5"/>
  <c r="I7" i="5"/>
  <c r="H8" i="5"/>
  <c r="I8" i="5"/>
  <c r="H9" i="5"/>
  <c r="I9" i="5"/>
  <c r="H10" i="5"/>
  <c r="I10" i="5"/>
  <c r="H11" i="5"/>
  <c r="I11" i="5"/>
  <c r="H12" i="5"/>
  <c r="I12" i="5"/>
  <c r="H13" i="5"/>
  <c r="I13" i="5"/>
  <c r="H14" i="5"/>
  <c r="I14" i="5"/>
  <c r="H15" i="5"/>
  <c r="I15" i="5"/>
  <c r="H16" i="5"/>
  <c r="I16" i="5"/>
  <c r="H17" i="5"/>
  <c r="I17" i="5"/>
  <c r="H18" i="5"/>
  <c r="I18" i="5"/>
  <c r="H19" i="5"/>
  <c r="I19" i="5"/>
  <c r="H20" i="5"/>
  <c r="I20" i="5"/>
  <c r="H21" i="5"/>
  <c r="I21" i="5"/>
  <c r="H22" i="5"/>
  <c r="I22" i="5"/>
  <c r="H23" i="5"/>
  <c r="I23" i="5"/>
  <c r="H24" i="5"/>
  <c r="I24" i="5"/>
  <c r="H25" i="5"/>
  <c r="I25" i="5"/>
  <c r="H27" i="5"/>
  <c r="I27" i="5"/>
  <c r="F5" i="6"/>
  <c r="G5" i="6"/>
  <c r="F6" i="6"/>
  <c r="F26" i="6" s="1"/>
  <c r="G6" i="6"/>
  <c r="F7" i="6"/>
  <c r="G7" i="6"/>
  <c r="F8" i="6"/>
  <c r="G8" i="6"/>
  <c r="F9" i="6"/>
  <c r="G9" i="6"/>
  <c r="F10" i="6"/>
  <c r="G10" i="6"/>
  <c r="F11" i="6"/>
  <c r="G11" i="6"/>
  <c r="F12" i="6"/>
  <c r="G12" i="6"/>
  <c r="F15" i="6"/>
  <c r="G15" i="6"/>
  <c r="F16" i="6"/>
  <c r="G16" i="6"/>
  <c r="F17" i="6"/>
  <c r="G17" i="6"/>
  <c r="F18" i="6"/>
  <c r="G18" i="6"/>
  <c r="F19" i="6"/>
  <c r="G19" i="6"/>
  <c r="F20" i="6"/>
  <c r="G20" i="6"/>
  <c r="F21" i="6"/>
  <c r="G21" i="6"/>
  <c r="F22" i="6"/>
  <c r="G22" i="6"/>
  <c r="F23" i="6"/>
  <c r="G23" i="6"/>
  <c r="F24" i="6"/>
  <c r="G24" i="6"/>
  <c r="E26" i="6"/>
  <c r="H5" i="7"/>
  <c r="H6" i="7"/>
  <c r="H7" i="7"/>
  <c r="I7" i="7"/>
  <c r="H8" i="7"/>
  <c r="I8" i="7" s="1"/>
  <c r="H9" i="7"/>
  <c r="I9" i="7"/>
  <c r="H10" i="7"/>
  <c r="I10" i="7" s="1"/>
  <c r="H11" i="7"/>
  <c r="I11" i="7"/>
  <c r="H13" i="7"/>
  <c r="H14" i="7"/>
  <c r="I14" i="7" s="1"/>
  <c r="H15" i="7"/>
  <c r="I15" i="7"/>
  <c r="H16" i="7"/>
  <c r="I16" i="7" s="1"/>
  <c r="H17" i="7"/>
  <c r="I17" i="7"/>
  <c r="H18" i="7"/>
  <c r="I18" i="7" s="1"/>
  <c r="H19" i="7"/>
  <c r="H20" i="7"/>
  <c r="I20" i="7" s="1"/>
  <c r="H21" i="7"/>
  <c r="I21" i="7"/>
  <c r="H22" i="7"/>
  <c r="I22" i="7" s="1"/>
  <c r="H23" i="7"/>
  <c r="I23" i="7"/>
  <c r="H24" i="7"/>
  <c r="I24" i="7" s="1"/>
  <c r="H25" i="7"/>
  <c r="I25" i="7"/>
  <c r="H26" i="7"/>
  <c r="I26" i="7" s="1"/>
  <c r="C2" i="8"/>
  <c r="C6" i="8" s="1"/>
  <c r="D7" i="8"/>
  <c r="C11" i="8"/>
  <c r="F11" i="8"/>
  <c r="D13" i="8"/>
  <c r="D14" i="8"/>
  <c r="C19" i="8"/>
  <c r="D19" i="8" s="1"/>
  <c r="E19" i="8"/>
  <c r="F19" i="8"/>
  <c r="G19" i="8"/>
  <c r="I19" i="8"/>
  <c r="J19" i="8"/>
  <c r="K19" i="8"/>
  <c r="M19" i="8"/>
  <c r="N19" i="8"/>
  <c r="O19" i="8"/>
  <c r="C23" i="8"/>
  <c r="F23" i="8" s="1"/>
  <c r="C24" i="8"/>
  <c r="E24" i="8"/>
  <c r="K24" i="8"/>
  <c r="C25" i="8"/>
  <c r="D25" i="8"/>
  <c r="E25" i="8"/>
  <c r="F25" i="8"/>
  <c r="G25" i="8"/>
  <c r="H25" i="8"/>
  <c r="I25" i="8"/>
  <c r="J25" i="8"/>
  <c r="K25" i="8"/>
  <c r="L25" i="8"/>
  <c r="M25" i="8"/>
  <c r="N25" i="8"/>
  <c r="O25" i="8"/>
  <c r="C26" i="8"/>
  <c r="K26" i="8"/>
  <c r="C27" i="8"/>
  <c r="D27" i="8" s="1"/>
  <c r="C28" i="8"/>
  <c r="D28" i="8"/>
  <c r="E28" i="8"/>
  <c r="F28" i="8"/>
  <c r="G28" i="8"/>
  <c r="H28" i="8"/>
  <c r="I28" i="8"/>
  <c r="J28" i="8"/>
  <c r="K28" i="8"/>
  <c r="L28" i="8"/>
  <c r="M28" i="8"/>
  <c r="N28" i="8"/>
  <c r="O28" i="8"/>
  <c r="C29" i="8"/>
  <c r="D29" i="8" s="1"/>
  <c r="H29" i="8"/>
  <c r="K29" i="8"/>
  <c r="C30" i="8"/>
  <c r="C31" i="8"/>
  <c r="D31" i="8" s="1"/>
  <c r="E31" i="8"/>
  <c r="F31" i="8"/>
  <c r="G31" i="8"/>
  <c r="I31" i="8"/>
  <c r="J31" i="8"/>
  <c r="K31" i="8"/>
  <c r="M31" i="8"/>
  <c r="N31" i="8"/>
  <c r="O31" i="8"/>
  <c r="C32" i="8"/>
  <c r="D32" i="8"/>
  <c r="E32" i="8"/>
  <c r="F32" i="8"/>
  <c r="G32" i="8"/>
  <c r="H32" i="8"/>
  <c r="I32" i="8"/>
  <c r="J32" i="8"/>
  <c r="K32" i="8"/>
  <c r="L32" i="8"/>
  <c r="M32" i="8"/>
  <c r="N32" i="8"/>
  <c r="O32" i="8"/>
  <c r="C33" i="8"/>
  <c r="D33" i="8"/>
  <c r="E33" i="8"/>
  <c r="G33" i="8"/>
  <c r="H33" i="8"/>
  <c r="I33" i="8"/>
  <c r="K33" i="8"/>
  <c r="L33" i="8"/>
  <c r="M33" i="8"/>
  <c r="N33" i="8"/>
  <c r="O33" i="8"/>
  <c r="K37" i="8"/>
  <c r="F38" i="8"/>
  <c r="I38" i="8"/>
  <c r="L38" i="8"/>
  <c r="C38" i="8" s="1"/>
  <c r="O38" i="8"/>
  <c r="F6" i="9"/>
  <c r="F7" i="9"/>
  <c r="I7" i="9" s="1"/>
  <c r="K7" i="9" s="1"/>
  <c r="M7" i="9" s="1"/>
  <c r="O7" i="9" s="1"/>
  <c r="F11" i="9"/>
  <c r="I11" i="9"/>
  <c r="K11" i="9"/>
  <c r="F12" i="9"/>
  <c r="I12" i="9"/>
  <c r="K12" i="9" s="1"/>
  <c r="M12" i="9" s="1"/>
  <c r="O12" i="9" s="1"/>
  <c r="F13" i="9"/>
  <c r="F15" i="9"/>
  <c r="I15" i="9"/>
  <c r="K15" i="9"/>
  <c r="M15" i="9" s="1"/>
  <c r="O15" i="9" s="1"/>
  <c r="F16" i="9"/>
  <c r="I16" i="9"/>
  <c r="K16" i="9" s="1"/>
  <c r="M16" i="9" s="1"/>
  <c r="O16" i="9" s="1"/>
  <c r="F18" i="9"/>
  <c r="I18" i="9" s="1"/>
  <c r="K18" i="9" s="1"/>
  <c r="M18" i="9" s="1"/>
  <c r="O18" i="9" s="1"/>
  <c r="F19" i="9"/>
  <c r="I19" i="9"/>
  <c r="K19" i="9"/>
  <c r="M19" i="9" s="1"/>
  <c r="O19" i="9" s="1"/>
  <c r="F22" i="9"/>
  <c r="C7" i="10"/>
  <c r="C8" i="10"/>
  <c r="C9" i="10"/>
  <c r="C10" i="10"/>
  <c r="C14" i="10" s="1"/>
  <c r="C16" i="10" s="1"/>
  <c r="C17" i="10"/>
  <c r="F17" i="10" s="1"/>
  <c r="C7" i="11"/>
  <c r="C8" i="11"/>
  <c r="C9" i="11"/>
  <c r="C10" i="11"/>
  <c r="C11" i="11"/>
  <c r="C14" i="11"/>
  <c r="C16" i="11" s="1"/>
  <c r="C17" i="11"/>
  <c r="F16" i="11" s="1"/>
  <c r="F17" i="11"/>
  <c r="A22" i="11"/>
  <c r="C14" i="12"/>
  <c r="C16" i="12"/>
  <c r="F16" i="12"/>
  <c r="C17" i="12"/>
  <c r="F17" i="12"/>
  <c r="F14" i="9" l="1"/>
  <c r="I14" i="9" s="1"/>
  <c r="K14" i="9" s="1"/>
  <c r="M14" i="9" s="1"/>
  <c r="O14" i="9" s="1"/>
  <c r="C21" i="8"/>
  <c r="G16" i="12"/>
  <c r="G17" i="12" s="1"/>
  <c r="D37" i="8"/>
  <c r="H37" i="8"/>
  <c r="L37" i="8"/>
  <c r="E37" i="8"/>
  <c r="I37" i="8"/>
  <c r="M37" i="8"/>
  <c r="F37" i="8"/>
  <c r="J37" i="8"/>
  <c r="N37" i="8"/>
  <c r="O37" i="8"/>
  <c r="G37" i="8"/>
  <c r="G16" i="11"/>
  <c r="C22" i="11" s="1"/>
  <c r="A23" i="11"/>
  <c r="B22" i="11"/>
  <c r="A22" i="12"/>
  <c r="E36" i="8"/>
  <c r="I36" i="8"/>
  <c r="M36" i="8"/>
  <c r="F36" i="8"/>
  <c r="J36" i="8"/>
  <c r="N36" i="8"/>
  <c r="G36" i="8"/>
  <c r="K36" i="8"/>
  <c r="O36" i="8"/>
  <c r="L36" i="8"/>
  <c r="D36" i="8"/>
  <c r="H36" i="8"/>
  <c r="I13" i="9"/>
  <c r="F30" i="8"/>
  <c r="I30" i="8"/>
  <c r="L30" i="8"/>
  <c r="O30" i="8"/>
  <c r="O12" i="8"/>
  <c r="F12" i="8"/>
  <c r="I12" i="8"/>
  <c r="L12" i="8"/>
  <c r="G16" i="10"/>
  <c r="G17" i="10" s="1"/>
  <c r="BC24" i="4"/>
  <c r="J24" i="4" s="1"/>
  <c r="A22" i="10"/>
  <c r="M11" i="9"/>
  <c r="F12" i="7"/>
  <c r="E26" i="8"/>
  <c r="I26" i="8"/>
  <c r="M26" i="8"/>
  <c r="F26" i="8"/>
  <c r="J26" i="8"/>
  <c r="N26" i="8"/>
  <c r="D26" i="8"/>
  <c r="L26" i="8"/>
  <c r="G26" i="8"/>
  <c r="O26" i="8"/>
  <c r="H26" i="8"/>
  <c r="F16" i="10"/>
  <c r="O29" i="8"/>
  <c r="G29" i="8"/>
  <c r="G24" i="8"/>
  <c r="O24" i="8"/>
  <c r="I24" i="8"/>
  <c r="I5" i="7"/>
  <c r="BC22" i="4"/>
  <c r="J22" i="4" s="1"/>
  <c r="BD22" i="4"/>
  <c r="K22" i="4" s="1"/>
  <c r="BE22" i="4" s="1"/>
  <c r="L22" i="4" s="1"/>
  <c r="G8" i="4"/>
  <c r="G18" i="4" s="1"/>
  <c r="C9" i="8" s="1"/>
  <c r="F18" i="4"/>
  <c r="BE6" i="3"/>
  <c r="M6" i="3" s="1"/>
  <c r="BC6" i="3"/>
  <c r="K6" i="3" s="1"/>
  <c r="BD6" i="3" s="1"/>
  <c r="L6" i="3" s="1"/>
  <c r="F33" i="8"/>
  <c r="J33" i="8"/>
  <c r="L29" i="8"/>
  <c r="M24" i="8"/>
  <c r="BC8" i="3"/>
  <c r="K8" i="3" s="1"/>
  <c r="E29" i="8"/>
  <c r="I29" i="8"/>
  <c r="M29" i="8"/>
  <c r="F29" i="8"/>
  <c r="J29" i="8"/>
  <c r="N29" i="8"/>
  <c r="G26" i="6"/>
  <c r="BB13" i="3"/>
  <c r="J13" i="3" s="1"/>
  <c r="E30" i="3"/>
  <c r="BF24" i="3"/>
  <c r="BJ24" i="3"/>
  <c r="BN24" i="3"/>
  <c r="BR24" i="3"/>
  <c r="BC24" i="3"/>
  <c r="BG24" i="3"/>
  <c r="BK24" i="3"/>
  <c r="BO24" i="3"/>
  <c r="BS24" i="3"/>
  <c r="BD24" i="3"/>
  <c r="BH24" i="3"/>
  <c r="BL24" i="3"/>
  <c r="BP24" i="3"/>
  <c r="BC16" i="3"/>
  <c r="K16" i="3" s="1"/>
  <c r="BD15" i="3"/>
  <c r="L15" i="3" s="1"/>
  <c r="BE15" i="3"/>
  <c r="M15" i="3" s="1"/>
  <c r="BE14" i="3"/>
  <c r="M14" i="3" s="1"/>
  <c r="BF14" i="3"/>
  <c r="N14" i="3" s="1"/>
  <c r="BC14" i="3"/>
  <c r="K14" i="3" s="1"/>
  <c r="BD14" i="3" s="1"/>
  <c r="L14" i="3" s="1"/>
  <c r="BD7" i="3"/>
  <c r="L7" i="3" s="1"/>
  <c r="BE7" i="3"/>
  <c r="M7" i="3" s="1"/>
  <c r="BF7" i="3"/>
  <c r="N7" i="3" s="1"/>
  <c r="L31" i="8"/>
  <c r="H31" i="8"/>
  <c r="L19" i="8"/>
  <c r="H19" i="8"/>
  <c r="BB23" i="4"/>
  <c r="I23" i="4" s="1"/>
  <c r="G31" i="3"/>
  <c r="BI24" i="3"/>
  <c r="J22" i="3"/>
  <c r="G19" i="3"/>
  <c r="G20" i="3"/>
  <c r="J23" i="3"/>
  <c r="BB9" i="3"/>
  <c r="J9" i="3" s="1"/>
  <c r="I17" i="3"/>
  <c r="F23" i="9" s="1"/>
  <c r="BC9" i="3"/>
  <c r="K9" i="3" s="1"/>
  <c r="BD9" i="3"/>
  <c r="L9" i="3" s="1"/>
  <c r="BD5" i="3"/>
  <c r="L5" i="3" s="1"/>
  <c r="BE5" i="3"/>
  <c r="M5" i="3" s="1"/>
  <c r="G29" i="3"/>
  <c r="BE24" i="3"/>
  <c r="BC12" i="3"/>
  <c r="K12" i="3" s="1"/>
  <c r="BD11" i="3"/>
  <c r="L11" i="3" s="1"/>
  <c r="BC10" i="3"/>
  <c r="K10" i="3" s="1"/>
  <c r="BG7" i="3"/>
  <c r="O7" i="3" s="1"/>
  <c r="BD12" i="3"/>
  <c r="L12" i="3" s="1"/>
  <c r="D22" i="11" l="1"/>
  <c r="BG22" i="4"/>
  <c r="N22" i="4" s="1"/>
  <c r="BC23" i="4"/>
  <c r="J23" i="4" s="1"/>
  <c r="BD23" i="4" s="1"/>
  <c r="K23" i="4" s="1"/>
  <c r="I26" i="4"/>
  <c r="I6" i="9" s="1"/>
  <c r="BE16" i="3"/>
  <c r="M16" i="3" s="1"/>
  <c r="H12" i="7"/>
  <c r="F28" i="7"/>
  <c r="F17" i="9"/>
  <c r="BE12" i="3"/>
  <c r="M12" i="3" s="1"/>
  <c r="BH7" i="3"/>
  <c r="P7" i="3" s="1"/>
  <c r="BF15" i="3"/>
  <c r="N15" i="3" s="1"/>
  <c r="BC13" i="3"/>
  <c r="K13" i="3" s="1"/>
  <c r="BE13" i="3" s="1"/>
  <c r="M13" i="3" s="1"/>
  <c r="BF6" i="3"/>
  <c r="N6" i="3" s="1"/>
  <c r="C36" i="8"/>
  <c r="G17" i="11"/>
  <c r="BD16" i="3"/>
  <c r="L16" i="3" s="1"/>
  <c r="BF11" i="3"/>
  <c r="N11" i="3" s="1"/>
  <c r="BF5" i="3"/>
  <c r="N5" i="3" s="1"/>
  <c r="BE9" i="3"/>
  <c r="M9" i="3" s="1"/>
  <c r="BD13" i="3"/>
  <c r="L13" i="3" s="1"/>
  <c r="C20" i="8"/>
  <c r="C22" i="8"/>
  <c r="F5" i="9"/>
  <c r="C8" i="8"/>
  <c r="O11" i="9"/>
  <c r="BD24" i="4"/>
  <c r="K24" i="4" s="1"/>
  <c r="K13" i="9"/>
  <c r="B23" i="11"/>
  <c r="A24" i="11"/>
  <c r="E21" i="8"/>
  <c r="I21" i="8"/>
  <c r="M21" i="8"/>
  <c r="F21" i="8"/>
  <c r="J21" i="8"/>
  <c r="N21" i="8"/>
  <c r="D21" i="8"/>
  <c r="L21" i="8"/>
  <c r="G21" i="8"/>
  <c r="O21" i="8"/>
  <c r="H21" i="8"/>
  <c r="K21" i="8"/>
  <c r="C37" i="8"/>
  <c r="BE11" i="3"/>
  <c r="M11" i="3" s="1"/>
  <c r="BF12" i="3"/>
  <c r="N12" i="3" s="1"/>
  <c r="BG14" i="3"/>
  <c r="O14" i="3" s="1"/>
  <c r="B22" i="12"/>
  <c r="A23" i="12"/>
  <c r="C22" i="12"/>
  <c r="D22" i="12" s="1"/>
  <c r="BD10" i="3"/>
  <c r="L10" i="3" s="1"/>
  <c r="BG15" i="3"/>
  <c r="O15" i="3" s="1"/>
  <c r="J17" i="3"/>
  <c r="I23" i="9" s="1"/>
  <c r="BD8" i="3"/>
  <c r="L8" i="3" s="1"/>
  <c r="G9" i="8"/>
  <c r="K9" i="8"/>
  <c r="O9" i="8"/>
  <c r="D9" i="8"/>
  <c r="H9" i="8"/>
  <c r="L9" i="8"/>
  <c r="E9" i="8"/>
  <c r="I9" i="8"/>
  <c r="M9" i="8"/>
  <c r="N9" i="8"/>
  <c r="C35" i="8"/>
  <c r="F9" i="8"/>
  <c r="J9" i="8"/>
  <c r="J26" i="4"/>
  <c r="K6" i="9" s="1"/>
  <c r="BF22" i="4"/>
  <c r="M22" i="4" s="1"/>
  <c r="B22" i="10"/>
  <c r="C22" i="10"/>
  <c r="D22" i="10"/>
  <c r="E22" i="10" s="1"/>
  <c r="F22" i="10" s="1"/>
  <c r="A23" i="10"/>
  <c r="BI22" i="4" l="1"/>
  <c r="P22" i="4" s="1"/>
  <c r="E22" i="12"/>
  <c r="G22" i="12"/>
  <c r="BE23" i="4"/>
  <c r="L23" i="4" s="1"/>
  <c r="K26" i="4"/>
  <c r="M6" i="9" s="1"/>
  <c r="B24" i="11"/>
  <c r="A25" i="11"/>
  <c r="G22" i="11"/>
  <c r="E22" i="11"/>
  <c r="F22" i="11" s="1"/>
  <c r="C23" i="11" s="1"/>
  <c r="BH22" i="4"/>
  <c r="O22" i="4" s="1"/>
  <c r="B23" i="12"/>
  <c r="A24" i="12"/>
  <c r="BF16" i="3"/>
  <c r="N16" i="3" s="1"/>
  <c r="I17" i="9"/>
  <c r="BI7" i="3"/>
  <c r="Q7" i="3" s="1"/>
  <c r="BJ7" i="3" s="1"/>
  <c r="R7" i="3" s="1"/>
  <c r="BE24" i="4"/>
  <c r="L24" i="4" s="1"/>
  <c r="G22" i="10"/>
  <c r="BF13" i="3"/>
  <c r="N13" i="3" s="1"/>
  <c r="BE8" i="3"/>
  <c r="M8" i="3" s="1"/>
  <c r="BG5" i="3"/>
  <c r="O5" i="3" s="1"/>
  <c r="F22" i="12"/>
  <c r="C23" i="12" s="1"/>
  <c r="BG6" i="3"/>
  <c r="O6" i="3" s="1"/>
  <c r="F20" i="8"/>
  <c r="J20" i="8"/>
  <c r="N20" i="8"/>
  <c r="G20" i="8"/>
  <c r="K20" i="8"/>
  <c r="O20" i="8"/>
  <c r="I20" i="8"/>
  <c r="D20" i="8"/>
  <c r="L20" i="8"/>
  <c r="C39" i="8"/>
  <c r="E20" i="8"/>
  <c r="M20" i="8"/>
  <c r="H20" i="8"/>
  <c r="K17" i="3"/>
  <c r="K23" i="9" s="1"/>
  <c r="BH15" i="3"/>
  <c r="P15" i="3" s="1"/>
  <c r="BK7" i="3"/>
  <c r="S7" i="3" s="1"/>
  <c r="BL7" i="3" s="1"/>
  <c r="T7" i="3" s="1"/>
  <c r="C23" i="10"/>
  <c r="D23" i="10"/>
  <c r="G23" i="10" s="1"/>
  <c r="A24" i="10"/>
  <c r="B23" i="10"/>
  <c r="L35" i="8"/>
  <c r="O35" i="8"/>
  <c r="F35" i="8"/>
  <c r="I35" i="8"/>
  <c r="BE10" i="3"/>
  <c r="M10" i="3" s="1"/>
  <c r="F9" i="9"/>
  <c r="I5" i="9"/>
  <c r="BH6" i="3"/>
  <c r="P6" i="3" s="1"/>
  <c r="BI6" i="3" s="1"/>
  <c r="Q6" i="3" s="1"/>
  <c r="BG12" i="3"/>
  <c r="O12" i="3" s="1"/>
  <c r="F22" i="8"/>
  <c r="I22" i="8"/>
  <c r="O22" i="8"/>
  <c r="L22" i="8"/>
  <c r="BG13" i="3"/>
  <c r="O13" i="3" s="1"/>
  <c r="L17" i="3"/>
  <c r="M23" i="9" s="1"/>
  <c r="BH11" i="3"/>
  <c r="P11" i="3" s="1"/>
  <c r="BI11" i="3" s="1"/>
  <c r="Q11" i="3" s="1"/>
  <c r="BG11" i="3"/>
  <c r="O11" i="3" s="1"/>
  <c r="BH13" i="3"/>
  <c r="P13" i="3" s="1"/>
  <c r="M13" i="9"/>
  <c r="D8" i="8"/>
  <c r="D15" i="8" s="1"/>
  <c r="H8" i="8"/>
  <c r="H15" i="8" s="1"/>
  <c r="L8" i="8"/>
  <c r="E8" i="8"/>
  <c r="E15" i="8" s="1"/>
  <c r="I8" i="8"/>
  <c r="M8" i="8"/>
  <c r="M15" i="8" s="1"/>
  <c r="F8" i="8"/>
  <c r="J8" i="8"/>
  <c r="J15" i="8" s="1"/>
  <c r="N8" i="8"/>
  <c r="N15" i="8" s="1"/>
  <c r="K8" i="8"/>
  <c r="K15" i="8" s="1"/>
  <c r="O8" i="8"/>
  <c r="G8" i="8"/>
  <c r="G15" i="8" s="1"/>
  <c r="BG9" i="3"/>
  <c r="O9" i="3" s="1"/>
  <c r="BF9" i="3"/>
  <c r="N9" i="3" s="1"/>
  <c r="BI9" i="3" s="1"/>
  <c r="Q9" i="3" s="1"/>
  <c r="BH14" i="3"/>
  <c r="P14" i="3" s="1"/>
  <c r="I12" i="7"/>
  <c r="I28" i="7" s="1"/>
  <c r="C34" i="8" s="1"/>
  <c r="H28" i="7"/>
  <c r="BH9" i="3"/>
  <c r="P9" i="3" s="1"/>
  <c r="BJ13" i="3" l="1"/>
  <c r="R13" i="3" s="1"/>
  <c r="BJ9" i="3"/>
  <c r="R9" i="3" s="1"/>
  <c r="BK9" i="3" s="1"/>
  <c r="S9" i="3" s="1"/>
  <c r="D23" i="12"/>
  <c r="BJ11" i="3"/>
  <c r="R11" i="3" s="1"/>
  <c r="BK11" i="3" s="1"/>
  <c r="S11" i="3" s="1"/>
  <c r="BL11" i="3" s="1"/>
  <c r="T11" i="3" s="1"/>
  <c r="BF23" i="4"/>
  <c r="M23" i="4" s="1"/>
  <c r="BJ6" i="3"/>
  <c r="R6" i="3" s="1"/>
  <c r="BM6" i="3" s="1"/>
  <c r="U6" i="3" s="1"/>
  <c r="BM7" i="3"/>
  <c r="U7" i="3" s="1"/>
  <c r="I9" i="9"/>
  <c r="K5" i="9"/>
  <c r="E23" i="10"/>
  <c r="F23" i="10" s="1"/>
  <c r="C24" i="10" s="1"/>
  <c r="G39" i="8"/>
  <c r="G41" i="8" s="1"/>
  <c r="BK6" i="3"/>
  <c r="S6" i="3" s="1"/>
  <c r="BL6" i="3" s="1"/>
  <c r="T6" i="3" s="1"/>
  <c r="BJ22" i="4"/>
  <c r="Q22" i="4" s="1"/>
  <c r="BK22" i="4" s="1"/>
  <c r="R22" i="4" s="1"/>
  <c r="BL22" i="4" s="1"/>
  <c r="BG10" i="3"/>
  <c r="O10" i="3" s="1"/>
  <c r="D23" i="11"/>
  <c r="BG24" i="4"/>
  <c r="N24" i="4" s="1"/>
  <c r="BF24" i="4"/>
  <c r="M24" i="4" s="1"/>
  <c r="L26" i="4"/>
  <c r="O6" i="9" s="1"/>
  <c r="C10" i="8"/>
  <c r="G34" i="8"/>
  <c r="K34" i="8"/>
  <c r="K39" i="8" s="1"/>
  <c r="K41" i="8" s="1"/>
  <c r="O34" i="8"/>
  <c r="O39" i="8" s="1"/>
  <c r="D34" i="8"/>
  <c r="D39" i="8" s="1"/>
  <c r="D41" i="8" s="1"/>
  <c r="D43" i="8" s="1"/>
  <c r="E43" i="8" s="1"/>
  <c r="H34" i="8"/>
  <c r="L34" i="8"/>
  <c r="E34" i="8"/>
  <c r="E39" i="8" s="1"/>
  <c r="E41" i="8" s="1"/>
  <c r="I34" i="8"/>
  <c r="I39" i="8" s="1"/>
  <c r="M34" i="8"/>
  <c r="M39" i="8" s="1"/>
  <c r="M41" i="8" s="1"/>
  <c r="N34" i="8"/>
  <c r="F34" i="8"/>
  <c r="F39" i="8" s="1"/>
  <c r="J34" i="8"/>
  <c r="J39" i="8" s="1"/>
  <c r="J41" i="8" s="1"/>
  <c r="H39" i="8"/>
  <c r="H41" i="8" s="1"/>
  <c r="L39" i="8"/>
  <c r="A25" i="12"/>
  <c r="B24" i="12"/>
  <c r="B25" i="11"/>
  <c r="A26" i="11"/>
  <c r="BH12" i="3"/>
  <c r="P12" i="3" s="1"/>
  <c r="BG23" i="4"/>
  <c r="N23" i="4" s="1"/>
  <c r="BH23" i="4"/>
  <c r="O23" i="4" s="1"/>
  <c r="BI15" i="3"/>
  <c r="Q15" i="3" s="1"/>
  <c r="BI13" i="3"/>
  <c r="Q13" i="3" s="1"/>
  <c r="BI14" i="3"/>
  <c r="Q14" i="3" s="1"/>
  <c r="BJ14" i="3" s="1"/>
  <c r="R14" i="3" s="1"/>
  <c r="BK13" i="3"/>
  <c r="S13" i="3" s="1"/>
  <c r="O13" i="9"/>
  <c r="BI12" i="3"/>
  <c r="Q12" i="3" s="1"/>
  <c r="BF10" i="3"/>
  <c r="N10" i="3" s="1"/>
  <c r="A25" i="10"/>
  <c r="B24" i="10"/>
  <c r="BH5" i="3"/>
  <c r="P5" i="3" s="1"/>
  <c r="N39" i="8"/>
  <c r="N41" i="8" s="1"/>
  <c r="BF8" i="3"/>
  <c r="N8" i="3" s="1"/>
  <c r="M17" i="3"/>
  <c r="O23" i="9" s="1"/>
  <c r="K17" i="9"/>
  <c r="BH16" i="3"/>
  <c r="P16" i="3" s="1"/>
  <c r="BG16" i="3"/>
  <c r="O16" i="3" s="1"/>
  <c r="G23" i="11"/>
  <c r="BI23" i="4"/>
  <c r="P23" i="4" s="1"/>
  <c r="BJ23" i="4" s="1"/>
  <c r="Q23" i="4" s="1"/>
  <c r="BK23" i="4" s="1"/>
  <c r="R23" i="4" s="1"/>
  <c r="F43" i="8" l="1"/>
  <c r="G43" i="8" s="1"/>
  <c r="H43" i="8" s="1"/>
  <c r="D24" i="10"/>
  <c r="BM9" i="3"/>
  <c r="U9" i="3" s="1"/>
  <c r="BK12" i="3"/>
  <c r="S12" i="3" s="1"/>
  <c r="BL12" i="3" s="1"/>
  <c r="T12" i="3" s="1"/>
  <c r="L10" i="8"/>
  <c r="L15" i="8" s="1"/>
  <c r="L41" i="8" s="1"/>
  <c r="O10" i="8"/>
  <c r="O15" i="8" s="1"/>
  <c r="O41" i="8" s="1"/>
  <c r="F10" i="8"/>
  <c r="F15" i="8" s="1"/>
  <c r="F41" i="8" s="1"/>
  <c r="I10" i="8"/>
  <c r="I15" i="8" s="1"/>
  <c r="I41" i="8" s="1"/>
  <c r="C15" i="8"/>
  <c r="C42" i="8" s="1"/>
  <c r="B25" i="10"/>
  <c r="A26" i="10"/>
  <c r="BM11" i="3"/>
  <c r="U11" i="3" s="1"/>
  <c r="BI5" i="3"/>
  <c r="Q5" i="3" s="1"/>
  <c r="BI24" i="4"/>
  <c r="P24" i="4" s="1"/>
  <c r="BJ24" i="4" s="1"/>
  <c r="Q24" i="4" s="1"/>
  <c r="BK24" i="4" s="1"/>
  <c r="R24" i="4" s="1"/>
  <c r="BL24" i="4" s="1"/>
  <c r="BL9" i="3"/>
  <c r="T9" i="3" s="1"/>
  <c r="BG8" i="3"/>
  <c r="O8" i="3" s="1"/>
  <c r="N17" i="3"/>
  <c r="BJ15" i="3"/>
  <c r="R15" i="3" s="1"/>
  <c r="BK15" i="3"/>
  <c r="S15" i="3" s="1"/>
  <c r="BL15" i="3" s="1"/>
  <c r="T15" i="3" s="1"/>
  <c r="BM15" i="3" s="1"/>
  <c r="U15" i="3" s="1"/>
  <c r="BH24" i="4"/>
  <c r="O24" i="4" s="1"/>
  <c r="M5" i="9"/>
  <c r="K9" i="9"/>
  <c r="BI16" i="3"/>
  <c r="Q16" i="3" s="1"/>
  <c r="BJ16" i="3" s="1"/>
  <c r="R16" i="3" s="1"/>
  <c r="BJ10" i="3"/>
  <c r="R10" i="3" s="1"/>
  <c r="BK10" i="3" s="1"/>
  <c r="S10" i="3" s="1"/>
  <c r="BL10" i="3" s="1"/>
  <c r="T10" i="3" s="1"/>
  <c r="BM10" i="3" s="1"/>
  <c r="U10" i="3" s="1"/>
  <c r="BH10" i="3"/>
  <c r="P10" i="3" s="1"/>
  <c r="BI10" i="3" s="1"/>
  <c r="Q10" i="3" s="1"/>
  <c r="BK14" i="3"/>
  <c r="S14" i="3" s="1"/>
  <c r="BL14" i="3" s="1"/>
  <c r="T14" i="3" s="1"/>
  <c r="BM14" i="3" s="1"/>
  <c r="U14" i="3" s="1"/>
  <c r="BL13" i="3"/>
  <c r="T13" i="3" s="1"/>
  <c r="BM13" i="3" s="1"/>
  <c r="U13" i="3" s="1"/>
  <c r="BJ12" i="3"/>
  <c r="R12" i="3" s="1"/>
  <c r="BM12" i="3" s="1"/>
  <c r="U12" i="3" s="1"/>
  <c r="A27" i="11"/>
  <c r="B26" i="11"/>
  <c r="A26" i="12"/>
  <c r="B25" i="12"/>
  <c r="E23" i="11"/>
  <c r="F23" i="11" s="1"/>
  <c r="C24" i="11" s="1"/>
  <c r="BL23" i="4"/>
  <c r="G23" i="12"/>
  <c r="E23" i="12"/>
  <c r="F23" i="12" s="1"/>
  <c r="C24" i="12" s="1"/>
  <c r="M17" i="9"/>
  <c r="O17" i="9" s="1"/>
  <c r="BK16" i="3" l="1"/>
  <c r="S16" i="3" s="1"/>
  <c r="BL16" i="3"/>
  <c r="T16" i="3" s="1"/>
  <c r="BM16" i="3" s="1"/>
  <c r="U16" i="3" s="1"/>
  <c r="BI8" i="3"/>
  <c r="Q8" i="3" s="1"/>
  <c r="BK8" i="3" s="1"/>
  <c r="S8" i="3" s="1"/>
  <c r="BL8" i="3" s="1"/>
  <c r="T8" i="3" s="1"/>
  <c r="O17" i="3"/>
  <c r="BH8" i="3"/>
  <c r="P8" i="3" s="1"/>
  <c r="P17" i="3" s="1"/>
  <c r="G45" i="8"/>
  <c r="B48" i="8"/>
  <c r="H45" i="8"/>
  <c r="B46" i="8"/>
  <c r="B45" i="8"/>
  <c r="B47" i="8"/>
  <c r="B26" i="10"/>
  <c r="A27" i="10"/>
  <c r="D24" i="12"/>
  <c r="E24" i="12" s="1"/>
  <c r="F24" i="12"/>
  <c r="C25" i="12" s="1"/>
  <c r="BJ5" i="3"/>
  <c r="R5" i="3" s="1"/>
  <c r="O5" i="9"/>
  <c r="O9" i="9" s="1"/>
  <c r="M9" i="9"/>
  <c r="B27" i="11"/>
  <c r="A28" i="11"/>
  <c r="B26" i="12"/>
  <c r="A27" i="12"/>
  <c r="BJ8" i="3"/>
  <c r="R8" i="3" s="1"/>
  <c r="Q17" i="3"/>
  <c r="I43" i="8"/>
  <c r="J43" i="8" s="1"/>
  <c r="K43" i="8" s="1"/>
  <c r="L43" i="8" s="1"/>
  <c r="M43" i="8" s="1"/>
  <c r="N43" i="8" s="1"/>
  <c r="O43" i="8" s="1"/>
  <c r="G24" i="12"/>
  <c r="D24" i="11"/>
  <c r="E24" i="10"/>
  <c r="F24" i="10" s="1"/>
  <c r="C25" i="10" s="1"/>
  <c r="G24" i="10"/>
  <c r="D25" i="12" l="1"/>
  <c r="E25" i="12" s="1"/>
  <c r="F25" i="12"/>
  <c r="C26" i="12" s="1"/>
  <c r="F25" i="10"/>
  <c r="C26" i="10" s="1"/>
  <c r="D25" i="10"/>
  <c r="E25" i="10" s="1"/>
  <c r="G25" i="12"/>
  <c r="B28" i="11"/>
  <c r="A29" i="11"/>
  <c r="E24" i="11"/>
  <c r="F24" i="11" s="1"/>
  <c r="C25" i="11" s="1"/>
  <c r="G24" i="11"/>
  <c r="B27" i="12"/>
  <c r="A28" i="12"/>
  <c r="R17" i="3"/>
  <c r="BK5" i="3"/>
  <c r="S5" i="3" s="1"/>
  <c r="A28" i="10"/>
  <c r="B27" i="10"/>
  <c r="BM8" i="3"/>
  <c r="U8" i="3" s="1"/>
  <c r="A29" i="10" l="1"/>
  <c r="B28" i="10"/>
  <c r="S17" i="3"/>
  <c r="BL5" i="3"/>
  <c r="T5" i="3" s="1"/>
  <c r="D26" i="10"/>
  <c r="E26" i="10" s="1"/>
  <c r="F26" i="10" s="1"/>
  <c r="C27" i="10" s="1"/>
  <c r="A29" i="12"/>
  <c r="B28" i="12"/>
  <c r="D25" i="11"/>
  <c r="B29" i="11"/>
  <c r="A30" i="11"/>
  <c r="D26" i="12"/>
  <c r="E26" i="12" s="1"/>
  <c r="F26" i="12"/>
  <c r="C27" i="12" s="1"/>
  <c r="G25" i="11"/>
  <c r="G25" i="10"/>
  <c r="D27" i="10" l="1"/>
  <c r="E27" i="10" s="1"/>
  <c r="F27" i="10" s="1"/>
  <c r="C28" i="10" s="1"/>
  <c r="D27" i="12"/>
  <c r="E27" i="12" s="1"/>
  <c r="F27" i="12"/>
  <c r="C28" i="12" s="1"/>
  <c r="A30" i="12"/>
  <c r="B29" i="12"/>
  <c r="B29" i="10"/>
  <c r="A30" i="10"/>
  <c r="E25" i="11"/>
  <c r="F25" i="11" s="1"/>
  <c r="C26" i="11" s="1"/>
  <c r="A31" i="11"/>
  <c r="B30" i="11"/>
  <c r="G26" i="10"/>
  <c r="G27" i="10" s="1"/>
  <c r="G26" i="12"/>
  <c r="T17" i="3"/>
  <c r="BM5" i="3"/>
  <c r="U5" i="3" s="1"/>
  <c r="D28" i="10" l="1"/>
  <c r="E28" i="10" s="1"/>
  <c r="F28" i="10" s="1"/>
  <c r="C29" i="10" s="1"/>
  <c r="A32" i="11"/>
  <c r="B31" i="11"/>
  <c r="G27" i="12"/>
  <c r="B30" i="12"/>
  <c r="A31" i="12"/>
  <c r="U17" i="3"/>
  <c r="BP5" i="3"/>
  <c r="BN5" i="3"/>
  <c r="BO5" i="3"/>
  <c r="BS5" i="3"/>
  <c r="BR5" i="3"/>
  <c r="BQ5" i="3"/>
  <c r="D26" i="11"/>
  <c r="D28" i="12"/>
  <c r="E28" i="12" s="1"/>
  <c r="F28" i="12" s="1"/>
  <c r="C29" i="12" s="1"/>
  <c r="G28" i="10"/>
  <c r="A31" i="10"/>
  <c r="B30" i="10"/>
  <c r="D29" i="12" l="1"/>
  <c r="E29" i="12" s="1"/>
  <c r="F29" i="12" s="1"/>
  <c r="C30" i="12" s="1"/>
  <c r="D29" i="10"/>
  <c r="E29" i="10" s="1"/>
  <c r="F29" i="10" s="1"/>
  <c r="C30" i="10" s="1"/>
  <c r="B31" i="12"/>
  <c r="A32" i="12"/>
  <c r="G28" i="12"/>
  <c r="G29" i="12" s="1"/>
  <c r="E26" i="11"/>
  <c r="F26" i="11" s="1"/>
  <c r="C27" i="11" s="1"/>
  <c r="G26" i="11"/>
  <c r="A32" i="10"/>
  <c r="B31" i="10"/>
  <c r="B32" i="11"/>
  <c r="A33" i="11"/>
  <c r="D30" i="10" l="1"/>
  <c r="E30" i="10" s="1"/>
  <c r="F30" i="10" s="1"/>
  <c r="C31" i="10" s="1"/>
  <c r="D30" i="12"/>
  <c r="E30" i="12" s="1"/>
  <c r="F30" i="12" s="1"/>
  <c r="C31" i="12" s="1"/>
  <c r="B33" i="11"/>
  <c r="A34" i="11"/>
  <c r="G29" i="10"/>
  <c r="G30" i="10" s="1"/>
  <c r="A33" i="12"/>
  <c r="B32" i="12"/>
  <c r="G27" i="11"/>
  <c r="B32" i="10"/>
  <c r="A33" i="10"/>
  <c r="F27" i="11"/>
  <c r="C28" i="11" s="1"/>
  <c r="D27" i="11"/>
  <c r="E27" i="11" s="1"/>
  <c r="D31" i="12" l="1"/>
  <c r="E31" i="12" s="1"/>
  <c r="F31" i="12" s="1"/>
  <c r="C32" i="12" s="1"/>
  <c r="D31" i="10"/>
  <c r="E31" i="10" s="1"/>
  <c r="F31" i="10" s="1"/>
  <c r="C32" i="10" s="1"/>
  <c r="B33" i="10"/>
  <c r="A34" i="10"/>
  <c r="G30" i="12"/>
  <c r="G31" i="12" s="1"/>
  <c r="A34" i="12"/>
  <c r="B33" i="12"/>
  <c r="A35" i="11"/>
  <c r="B34" i="11"/>
  <c r="F28" i="11"/>
  <c r="C29" i="11" s="1"/>
  <c r="D28" i="11"/>
  <c r="E28" i="11" s="1"/>
  <c r="G28" i="11"/>
  <c r="D32" i="10" l="1"/>
  <c r="E32" i="10" s="1"/>
  <c r="F32" i="10" s="1"/>
  <c r="C33" i="10" s="1"/>
  <c r="D32" i="12"/>
  <c r="E32" i="12" s="1"/>
  <c r="F32" i="12"/>
  <c r="C33" i="12" s="1"/>
  <c r="D29" i="11"/>
  <c r="E29" i="11" s="1"/>
  <c r="F29" i="11" s="1"/>
  <c r="C30" i="11" s="1"/>
  <c r="B35" i="11"/>
  <c r="A36" i="11"/>
  <c r="B34" i="12"/>
  <c r="A35" i="12"/>
  <c r="G31" i="10"/>
  <c r="G32" i="10" s="1"/>
  <c r="A35" i="10"/>
  <c r="B34" i="10"/>
  <c r="G29" i="11"/>
  <c r="D30" i="11" l="1"/>
  <c r="E30" i="11" s="1"/>
  <c r="F30" i="11" s="1"/>
  <c r="C31" i="11" s="1"/>
  <c r="D33" i="10"/>
  <c r="E33" i="10" s="1"/>
  <c r="F33" i="10" s="1"/>
  <c r="C34" i="10" s="1"/>
  <c r="D33" i="12"/>
  <c r="E33" i="12" s="1"/>
  <c r="F33" i="12" s="1"/>
  <c r="C34" i="12" s="1"/>
  <c r="B35" i="12"/>
  <c r="A36" i="12"/>
  <c r="B36" i="11"/>
  <c r="A37" i="11"/>
  <c r="G30" i="11"/>
  <c r="G32" i="12"/>
  <c r="G33" i="12" s="1"/>
  <c r="A36" i="10"/>
  <c r="B35" i="10"/>
  <c r="D34" i="12" l="1"/>
  <c r="E34" i="12" s="1"/>
  <c r="F34" i="12" s="1"/>
  <c r="C35" i="12" s="1"/>
  <c r="D34" i="10"/>
  <c r="D31" i="11"/>
  <c r="E31" i="11" s="1"/>
  <c r="F31" i="11" s="1"/>
  <c r="C32" i="11" s="1"/>
  <c r="A37" i="12"/>
  <c r="B36" i="12"/>
  <c r="A37" i="10"/>
  <c r="B36" i="10"/>
  <c r="B37" i="11"/>
  <c r="A38" i="11"/>
  <c r="G34" i="12"/>
  <c r="G33" i="10"/>
  <c r="D32" i="11" l="1"/>
  <c r="E32" i="11" s="1"/>
  <c r="F32" i="11" s="1"/>
  <c r="C33" i="11" s="1"/>
  <c r="D35" i="12"/>
  <c r="E35" i="12" s="1"/>
  <c r="F35" i="12"/>
  <c r="C36" i="12" s="1"/>
  <c r="E34" i="10"/>
  <c r="F34" i="10" s="1"/>
  <c r="C35" i="10" s="1"/>
  <c r="A39" i="11"/>
  <c r="B38" i="11"/>
  <c r="A38" i="10"/>
  <c r="B37" i="10"/>
  <c r="F20" i="9"/>
  <c r="G34" i="10"/>
  <c r="G31" i="11"/>
  <c r="G32" i="11" s="1"/>
  <c r="A38" i="12"/>
  <c r="B37" i="12"/>
  <c r="D33" i="11" l="1"/>
  <c r="G33" i="11"/>
  <c r="D36" i="12"/>
  <c r="E36" i="12" s="1"/>
  <c r="F36" i="12" s="1"/>
  <c r="C37" i="12" s="1"/>
  <c r="D35" i="10"/>
  <c r="G35" i="10" s="1"/>
  <c r="B38" i="12"/>
  <c r="A39" i="12"/>
  <c r="B38" i="10"/>
  <c r="A39" i="10"/>
  <c r="B39" i="11"/>
  <c r="A40" i="11"/>
  <c r="G35" i="12"/>
  <c r="G36" i="12" s="1"/>
  <c r="D37" i="12" l="1"/>
  <c r="E37" i="12" s="1"/>
  <c r="F37" i="12" s="1"/>
  <c r="C38" i="12" s="1"/>
  <c r="B39" i="10"/>
  <c r="A40" i="10"/>
  <c r="G37" i="12"/>
  <c r="B40" i="11"/>
  <c r="A41" i="11"/>
  <c r="B39" i="12"/>
  <c r="A40" i="12"/>
  <c r="E35" i="10"/>
  <c r="F35" i="10" s="1"/>
  <c r="C36" i="10" s="1"/>
  <c r="F21" i="9"/>
  <c r="F25" i="9" s="1"/>
  <c r="F26" i="9" s="1"/>
  <c r="E33" i="11"/>
  <c r="F33" i="11" s="1"/>
  <c r="C34" i="11" s="1"/>
  <c r="D38" i="12" l="1"/>
  <c r="E38" i="12" s="1"/>
  <c r="F38" i="12" s="1"/>
  <c r="C39" i="12" s="1"/>
  <c r="G38" i="12"/>
  <c r="D36" i="10"/>
  <c r="B41" i="11"/>
  <c r="A42" i="11"/>
  <c r="A41" i="10"/>
  <c r="B40" i="10"/>
  <c r="D34" i="11"/>
  <c r="A41" i="12"/>
  <c r="B40" i="12"/>
  <c r="D39" i="12" l="1"/>
  <c r="E39" i="12" s="1"/>
  <c r="F39" i="12" s="1"/>
  <c r="C40" i="12" s="1"/>
  <c r="G39" i="12"/>
  <c r="A42" i="10"/>
  <c r="B41" i="10"/>
  <c r="E34" i="11"/>
  <c r="F34" i="11" s="1"/>
  <c r="C35" i="11" s="1"/>
  <c r="G34" i="11"/>
  <c r="E36" i="10"/>
  <c r="F36" i="10" s="1"/>
  <c r="C37" i="10" s="1"/>
  <c r="G36" i="10"/>
  <c r="A42" i="12"/>
  <c r="B41" i="12"/>
  <c r="A43" i="11"/>
  <c r="B42" i="11"/>
  <c r="D40" i="12" l="1"/>
  <c r="E40" i="12" s="1"/>
  <c r="F40" i="12" s="1"/>
  <c r="C41" i="12" s="1"/>
  <c r="G40" i="12"/>
  <c r="B42" i="12"/>
  <c r="A43" i="12"/>
  <c r="D37" i="10"/>
  <c r="D35" i="11"/>
  <c r="B43" i="11"/>
  <c r="A44" i="11"/>
  <c r="G35" i="11"/>
  <c r="B42" i="10"/>
  <c r="A43" i="10"/>
  <c r="D41" i="12" l="1"/>
  <c r="E41" i="12" s="1"/>
  <c r="F41" i="12" s="1"/>
  <c r="C42" i="12" s="1"/>
  <c r="E37" i="10"/>
  <c r="F37" i="10" s="1"/>
  <c r="C38" i="10" s="1"/>
  <c r="G41" i="12"/>
  <c r="A44" i="10"/>
  <c r="B43" i="10"/>
  <c r="E35" i="11"/>
  <c r="F35" i="11" s="1"/>
  <c r="C36" i="11" s="1"/>
  <c r="G37" i="10"/>
  <c r="B44" i="11"/>
  <c r="A45" i="11"/>
  <c r="B43" i="12"/>
  <c r="A44" i="12"/>
  <c r="D42" i="12" l="1"/>
  <c r="E42" i="12" s="1"/>
  <c r="F42" i="12" s="1"/>
  <c r="C43" i="12" s="1"/>
  <c r="D36" i="11"/>
  <c r="A45" i="10"/>
  <c r="B44" i="10"/>
  <c r="G38" i="10"/>
  <c r="D38" i="10"/>
  <c r="A45" i="12"/>
  <c r="B44" i="12"/>
  <c r="A46" i="11"/>
  <c r="B45" i="11"/>
  <c r="G42" i="12"/>
  <c r="D43" i="12" l="1"/>
  <c r="E43" i="12" s="1"/>
  <c r="F43" i="12" s="1"/>
  <c r="C44" i="12" s="1"/>
  <c r="B46" i="11"/>
  <c r="A47" i="11"/>
  <c r="E36" i="11"/>
  <c r="F36" i="11" s="1"/>
  <c r="C37" i="11" s="1"/>
  <c r="G36" i="11"/>
  <c r="E38" i="10"/>
  <c r="F38" i="10" s="1"/>
  <c r="C39" i="10" s="1"/>
  <c r="A46" i="10"/>
  <c r="B45" i="10"/>
  <c r="A46" i="12"/>
  <c r="B45" i="12"/>
  <c r="G43" i="12"/>
  <c r="D44" i="12" l="1"/>
  <c r="E44" i="12" s="1"/>
  <c r="F44" i="12" s="1"/>
  <c r="C45" i="12" s="1"/>
  <c r="B46" i="10"/>
  <c r="A47" i="10"/>
  <c r="D37" i="11"/>
  <c r="B47" i="11"/>
  <c r="A48" i="11"/>
  <c r="B46" i="12"/>
  <c r="A47" i="12"/>
  <c r="G44" i="12"/>
  <c r="D39" i="10"/>
  <c r="D45" i="12" l="1"/>
  <c r="E45" i="12" s="1"/>
  <c r="F45" i="12" s="1"/>
  <c r="C46" i="12" s="1"/>
  <c r="E37" i="11"/>
  <c r="F37" i="11" s="1"/>
  <c r="C38" i="11" s="1"/>
  <c r="G37" i="11"/>
  <c r="B47" i="12"/>
  <c r="A48" i="12"/>
  <c r="B47" i="10"/>
  <c r="A48" i="10"/>
  <c r="E39" i="10"/>
  <c r="F39" i="10" s="1"/>
  <c r="C40" i="10" s="1"/>
  <c r="G39" i="10"/>
  <c r="A49" i="11"/>
  <c r="B48" i="11"/>
  <c r="D46" i="12" l="1"/>
  <c r="E46" i="12" s="1"/>
  <c r="F46" i="12" s="1"/>
  <c r="C47" i="12" s="1"/>
  <c r="A49" i="10"/>
  <c r="B48" i="10"/>
  <c r="D38" i="11"/>
  <c r="G40" i="10"/>
  <c r="A50" i="11"/>
  <c r="B49" i="11"/>
  <c r="D40" i="10"/>
  <c r="E40" i="10" s="1"/>
  <c r="F40" i="10" s="1"/>
  <c r="C41" i="10" s="1"/>
  <c r="A49" i="12"/>
  <c r="B48" i="12"/>
  <c r="G45" i="12"/>
  <c r="G46" i="12" s="1"/>
  <c r="D41" i="10" l="1"/>
  <c r="E41" i="10" s="1"/>
  <c r="F41" i="10" s="1"/>
  <c r="C42" i="10" s="1"/>
  <c r="D47" i="12"/>
  <c r="E47" i="12" s="1"/>
  <c r="F47" i="12"/>
  <c r="C48" i="12" s="1"/>
  <c r="E38" i="11"/>
  <c r="F38" i="11" s="1"/>
  <c r="C39" i="11" s="1"/>
  <c r="G41" i="10"/>
  <c r="B50" i="11"/>
  <c r="A51" i="11"/>
  <c r="G47" i="12"/>
  <c r="A50" i="12"/>
  <c r="B49" i="12"/>
  <c r="A50" i="10"/>
  <c r="B49" i="10"/>
  <c r="G38" i="11"/>
  <c r="D42" i="10" l="1"/>
  <c r="E42" i="10" s="1"/>
  <c r="F42" i="10" s="1"/>
  <c r="C43" i="10" s="1"/>
  <c r="B50" i="10"/>
  <c r="A51" i="10"/>
  <c r="D48" i="12"/>
  <c r="E48" i="12" s="1"/>
  <c r="F48" i="12"/>
  <c r="C49" i="12" s="1"/>
  <c r="G42" i="10"/>
  <c r="B51" i="11"/>
  <c r="A52" i="11"/>
  <c r="B50" i="12"/>
  <c r="A51" i="12"/>
  <c r="D39" i="11"/>
  <c r="E39" i="11" s="1"/>
  <c r="F39" i="11" s="1"/>
  <c r="C40" i="11" s="1"/>
  <c r="D40" i="11" l="1"/>
  <c r="E40" i="11" s="1"/>
  <c r="F40" i="11" s="1"/>
  <c r="C41" i="11" s="1"/>
  <c r="D43" i="10"/>
  <c r="E43" i="10" s="1"/>
  <c r="F43" i="10" s="1"/>
  <c r="C44" i="10" s="1"/>
  <c r="A53" i="11"/>
  <c r="B52" i="11"/>
  <c r="A52" i="10"/>
  <c r="B51" i="10"/>
  <c r="G39" i="11"/>
  <c r="G40" i="11" s="1"/>
  <c r="D49" i="12"/>
  <c r="E49" i="12" s="1"/>
  <c r="F49" i="12" s="1"/>
  <c r="C50" i="12" s="1"/>
  <c r="B51" i="12"/>
  <c r="A52" i="12"/>
  <c r="G48" i="12"/>
  <c r="D50" i="12" l="1"/>
  <c r="E50" i="12" s="1"/>
  <c r="F50" i="12" s="1"/>
  <c r="C51" i="12" s="1"/>
  <c r="D44" i="10"/>
  <c r="E44" i="10" s="1"/>
  <c r="F44" i="10"/>
  <c r="C45" i="10" s="1"/>
  <c r="F41" i="11"/>
  <c r="C42" i="11" s="1"/>
  <c r="D41" i="11"/>
  <c r="E41" i="11" s="1"/>
  <c r="A53" i="10"/>
  <c r="B52" i="10"/>
  <c r="A54" i="11"/>
  <c r="B53" i="11"/>
  <c r="A53" i="12"/>
  <c r="B52" i="12"/>
  <c r="G41" i="11"/>
  <c r="G49" i="12"/>
  <c r="G50" i="12" s="1"/>
  <c r="G43" i="10"/>
  <c r="G44" i="10" s="1"/>
  <c r="D51" i="12" l="1"/>
  <c r="E51" i="12" s="1"/>
  <c r="F51" i="12" s="1"/>
  <c r="C52" i="12" s="1"/>
  <c r="A54" i="10"/>
  <c r="B53" i="10"/>
  <c r="B54" i="11"/>
  <c r="A55" i="11"/>
  <c r="A54" i="12"/>
  <c r="B53" i="12"/>
  <c r="D45" i="10"/>
  <c r="G45" i="10"/>
  <c r="G51" i="12"/>
  <c r="D42" i="11"/>
  <c r="E42" i="11" s="1"/>
  <c r="F42" i="11" s="1"/>
  <c r="C43" i="11" s="1"/>
  <c r="F43" i="11" l="1"/>
  <c r="C44" i="11" s="1"/>
  <c r="D43" i="11"/>
  <c r="E43" i="11" s="1"/>
  <c r="D52" i="12"/>
  <c r="E52" i="12" s="1"/>
  <c r="F52" i="12" s="1"/>
  <c r="C53" i="12" s="1"/>
  <c r="G52" i="12"/>
  <c r="B55" i="11"/>
  <c r="A56" i="11"/>
  <c r="B54" i="10"/>
  <c r="A55" i="10"/>
  <c r="B54" i="12"/>
  <c r="A55" i="12"/>
  <c r="E45" i="10"/>
  <c r="F45" i="10" s="1"/>
  <c r="C46" i="10" s="1"/>
  <c r="I20" i="9"/>
  <c r="G42" i="11"/>
  <c r="G43" i="11" s="1"/>
  <c r="D53" i="12" l="1"/>
  <c r="E53" i="12" s="1"/>
  <c r="F53" i="12" s="1"/>
  <c r="C54" i="12" s="1"/>
  <c r="B55" i="10"/>
  <c r="A56" i="10"/>
  <c r="D46" i="10"/>
  <c r="B55" i="12"/>
  <c r="A56" i="12"/>
  <c r="A57" i="11"/>
  <c r="B56" i="11"/>
  <c r="G53" i="12"/>
  <c r="D44" i="11"/>
  <c r="E44" i="11" s="1"/>
  <c r="F44" i="11" s="1"/>
  <c r="C45" i="11" s="1"/>
  <c r="D45" i="11" l="1"/>
  <c r="D54" i="12"/>
  <c r="E54" i="12" s="1"/>
  <c r="F54" i="12"/>
  <c r="C55" i="12" s="1"/>
  <c r="G44" i="11"/>
  <c r="G45" i="11" s="1"/>
  <c r="A58" i="11"/>
  <c r="B57" i="11"/>
  <c r="A57" i="12"/>
  <c r="B56" i="12"/>
  <c r="E46" i="10"/>
  <c r="F46" i="10" s="1"/>
  <c r="C47" i="10" s="1"/>
  <c r="G46" i="10"/>
  <c r="A57" i="10"/>
  <c r="B56" i="10"/>
  <c r="B58" i="11" l="1"/>
  <c r="A59" i="11"/>
  <c r="G54" i="12"/>
  <c r="G55" i="12" s="1"/>
  <c r="D55" i="12"/>
  <c r="E55" i="12" s="1"/>
  <c r="F55" i="12" s="1"/>
  <c r="C56" i="12" s="1"/>
  <c r="D47" i="10"/>
  <c r="A58" i="10"/>
  <c r="B57" i="10"/>
  <c r="A58" i="12"/>
  <c r="B57" i="12"/>
  <c r="E45" i="11"/>
  <c r="F45" i="11" s="1"/>
  <c r="C46" i="11" s="1"/>
  <c r="I21" i="9"/>
  <c r="I25" i="9" s="1"/>
  <c r="I26" i="9" s="1"/>
  <c r="D56" i="12" l="1"/>
  <c r="E56" i="12" s="1"/>
  <c r="F56" i="12" s="1"/>
  <c r="C57" i="12" s="1"/>
  <c r="E47" i="10"/>
  <c r="F47" i="10" s="1"/>
  <c r="C48" i="10" s="1"/>
  <c r="B58" i="10"/>
  <c r="A59" i="10"/>
  <c r="G47" i="10"/>
  <c r="B58" i="12"/>
  <c r="A59" i="12"/>
  <c r="B59" i="11"/>
  <c r="A60" i="11"/>
  <c r="D46" i="11"/>
  <c r="D57" i="12" l="1"/>
  <c r="E57" i="12" s="1"/>
  <c r="F57" i="12" s="1"/>
  <c r="C58" i="12" s="1"/>
  <c r="E46" i="11"/>
  <c r="F46" i="11" s="1"/>
  <c r="C47" i="11" s="1"/>
  <c r="G46" i="11"/>
  <c r="B59" i="12"/>
  <c r="A60" i="12"/>
  <c r="D48" i="10"/>
  <c r="A61" i="11"/>
  <c r="B60" i="11"/>
  <c r="G48" i="10"/>
  <c r="A60" i="10"/>
  <c r="B59" i="10"/>
  <c r="G56" i="12"/>
  <c r="G57" i="12" s="1"/>
  <c r="D58" i="12" l="1"/>
  <c r="E58" i="12" s="1"/>
  <c r="F58" i="12" s="1"/>
  <c r="C59" i="12" s="1"/>
  <c r="A61" i="12"/>
  <c r="B60" i="12"/>
  <c r="D47" i="11"/>
  <c r="A61" i="10"/>
  <c r="B60" i="10"/>
  <c r="G58" i="12"/>
  <c r="A62" i="11"/>
  <c r="B61" i="11"/>
  <c r="E48" i="10"/>
  <c r="F48" i="10" s="1"/>
  <c r="C49" i="10" s="1"/>
  <c r="D59" i="12" l="1"/>
  <c r="E59" i="12" s="1"/>
  <c r="F59" i="12" s="1"/>
  <c r="C60" i="12" s="1"/>
  <c r="D49" i="10"/>
  <c r="A62" i="12"/>
  <c r="B61" i="12"/>
  <c r="G59" i="12"/>
  <c r="E47" i="11"/>
  <c r="F47" i="11" s="1"/>
  <c r="C48" i="11" s="1"/>
  <c r="G47" i="11"/>
  <c r="B62" i="11"/>
  <c r="A63" i="11"/>
  <c r="A62" i="10"/>
  <c r="B61" i="10"/>
  <c r="D60" i="12" l="1"/>
  <c r="E60" i="12" s="1"/>
  <c r="F60" i="12"/>
  <c r="C61" i="12" s="1"/>
  <c r="E49" i="10"/>
  <c r="F49" i="10" s="1"/>
  <c r="C50" i="10" s="1"/>
  <c r="G49" i="10"/>
  <c r="B62" i="10"/>
  <c r="A63" i="10"/>
  <c r="G60" i="12"/>
  <c r="B63" i="11"/>
  <c r="A64" i="11"/>
  <c r="B62" i="12"/>
  <c r="A63" i="12"/>
  <c r="D48" i="11"/>
  <c r="G48" i="11" s="1"/>
  <c r="D50" i="10" l="1"/>
  <c r="D61" i="12"/>
  <c r="E61" i="12" s="1"/>
  <c r="F61" i="12" s="1"/>
  <c r="C62" i="12" s="1"/>
  <c r="A65" i="11"/>
  <c r="B64" i="11"/>
  <c r="E48" i="11"/>
  <c r="F48" i="11" s="1"/>
  <c r="C49" i="11" s="1"/>
  <c r="B63" i="12"/>
  <c r="A64" i="12"/>
  <c r="B63" i="10"/>
  <c r="A64" i="10"/>
  <c r="D62" i="12" l="1"/>
  <c r="E62" i="12" s="1"/>
  <c r="F62" i="12" s="1"/>
  <c r="C63" i="12" s="1"/>
  <c r="A65" i="10"/>
  <c r="B64" i="10"/>
  <c r="A65" i="12"/>
  <c r="B64" i="12"/>
  <c r="E50" i="10"/>
  <c r="F50" i="10" s="1"/>
  <c r="C51" i="10" s="1"/>
  <c r="G50" i="10"/>
  <c r="G61" i="12"/>
  <c r="D49" i="11"/>
  <c r="A66" i="11"/>
  <c r="B65" i="11"/>
  <c r="D63" i="12" l="1"/>
  <c r="E63" i="12" s="1"/>
  <c r="F63" i="12" s="1"/>
  <c r="C64" i="12" s="1"/>
  <c r="E49" i="11"/>
  <c r="F49" i="11" s="1"/>
  <c r="C50" i="11" s="1"/>
  <c r="G49" i="11"/>
  <c r="A66" i="12"/>
  <c r="B65" i="12"/>
  <c r="B66" i="11"/>
  <c r="A67" i="11"/>
  <c r="G62" i="12"/>
  <c r="G63" i="12" s="1"/>
  <c r="A66" i="10"/>
  <c r="B65" i="10"/>
  <c r="G51" i="10"/>
  <c r="D51" i="10"/>
  <c r="E51" i="10" s="1"/>
  <c r="F51" i="10" s="1"/>
  <c r="C52" i="10" s="1"/>
  <c r="D52" i="10" l="1"/>
  <c r="E52" i="10" s="1"/>
  <c r="F52" i="10" s="1"/>
  <c r="C53" i="10" s="1"/>
  <c r="D64" i="12"/>
  <c r="E64" i="12" s="1"/>
  <c r="F64" i="12"/>
  <c r="C65" i="12" s="1"/>
  <c r="B66" i="12"/>
  <c r="A67" i="12"/>
  <c r="D50" i="11"/>
  <c r="G52" i="10"/>
  <c r="B66" i="10"/>
  <c r="A67" i="10"/>
  <c r="B67" i="11"/>
  <c r="A68" i="11"/>
  <c r="D53" i="10" l="1"/>
  <c r="E53" i="10" s="1"/>
  <c r="F53" i="10" s="1"/>
  <c r="C54" i="10" s="1"/>
  <c r="E50" i="11"/>
  <c r="F50" i="11" s="1"/>
  <c r="C51" i="11" s="1"/>
  <c r="D65" i="12"/>
  <c r="E65" i="12" s="1"/>
  <c r="F65" i="12"/>
  <c r="C66" i="12" s="1"/>
  <c r="G50" i="11"/>
  <c r="G64" i="12"/>
  <c r="G65" i="12" s="1"/>
  <c r="A68" i="10"/>
  <c r="B67" i="10"/>
  <c r="G53" i="10"/>
  <c r="A69" i="11"/>
  <c r="B68" i="11"/>
  <c r="B67" i="12"/>
  <c r="A68" i="12"/>
  <c r="D54" i="10" l="1"/>
  <c r="E54" i="10" s="1"/>
  <c r="F54" i="10" s="1"/>
  <c r="C55" i="10" s="1"/>
  <c r="A70" i="11"/>
  <c r="B69" i="11"/>
  <c r="D51" i="11"/>
  <c r="E51" i="11" s="1"/>
  <c r="F51" i="11" s="1"/>
  <c r="C52" i="11" s="1"/>
  <c r="D66" i="12"/>
  <c r="E66" i="12" s="1"/>
  <c r="F66" i="12" s="1"/>
  <c r="C67" i="12" s="1"/>
  <c r="G54" i="10"/>
  <c r="B68" i="12"/>
  <c r="A69" i="12"/>
  <c r="A69" i="10"/>
  <c r="B68" i="10"/>
  <c r="D52" i="11" l="1"/>
  <c r="E52" i="11" s="1"/>
  <c r="F52" i="11"/>
  <c r="C53" i="11" s="1"/>
  <c r="D67" i="12"/>
  <c r="E67" i="12" s="1"/>
  <c r="F67" i="12" s="1"/>
  <c r="C68" i="12" s="1"/>
  <c r="D55" i="10"/>
  <c r="E55" i="10" s="1"/>
  <c r="F55" i="10"/>
  <c r="C56" i="10" s="1"/>
  <c r="A70" i="12"/>
  <c r="B69" i="12"/>
  <c r="G51" i="11"/>
  <c r="G52" i="11" s="1"/>
  <c r="G55" i="10"/>
  <c r="B70" i="11"/>
  <c r="A71" i="11"/>
  <c r="G66" i="12"/>
  <c r="A70" i="10"/>
  <c r="B69" i="10"/>
  <c r="D68" i="12" l="1"/>
  <c r="E68" i="12" s="1"/>
  <c r="F68" i="12" s="1"/>
  <c r="C69" i="12" s="1"/>
  <c r="G67" i="12"/>
  <c r="G68" i="12" s="1"/>
  <c r="B71" i="11"/>
  <c r="A72" i="11"/>
  <c r="G53" i="11"/>
  <c r="F56" i="10"/>
  <c r="C57" i="10" s="1"/>
  <c r="D56" i="10"/>
  <c r="E56" i="10" s="1"/>
  <c r="D53" i="11"/>
  <c r="E53" i="11" s="1"/>
  <c r="F53" i="11"/>
  <c r="C54" i="11" s="1"/>
  <c r="B70" i="12"/>
  <c r="A71" i="12"/>
  <c r="B70" i="10"/>
  <c r="A71" i="10"/>
  <c r="G56" i="10"/>
  <c r="D69" i="12" l="1"/>
  <c r="E69" i="12" s="1"/>
  <c r="F69" i="12" s="1"/>
  <c r="C70" i="12" s="1"/>
  <c r="D57" i="10"/>
  <c r="D54" i="11"/>
  <c r="E54" i="11" s="1"/>
  <c r="F54" i="11" s="1"/>
  <c r="C55" i="11" s="1"/>
  <c r="G54" i="11"/>
  <c r="G69" i="12"/>
  <c r="G57" i="10"/>
  <c r="B71" i="10"/>
  <c r="A72" i="10"/>
  <c r="B71" i="12"/>
  <c r="A72" i="12"/>
  <c r="A73" i="11"/>
  <c r="B72" i="11"/>
  <c r="D55" i="11" l="1"/>
  <c r="E55" i="11" s="1"/>
  <c r="F55" i="11" s="1"/>
  <c r="C56" i="11" s="1"/>
  <c r="D70" i="12"/>
  <c r="E70" i="12" s="1"/>
  <c r="F70" i="12" s="1"/>
  <c r="C71" i="12" s="1"/>
  <c r="A73" i="10"/>
  <c r="B72" i="10"/>
  <c r="A74" i="11"/>
  <c r="B73" i="11"/>
  <c r="B72" i="12"/>
  <c r="A73" i="12"/>
  <c r="G55" i="11"/>
  <c r="E57" i="10"/>
  <c r="F57" i="10" s="1"/>
  <c r="C58" i="10" s="1"/>
  <c r="K20" i="9"/>
  <c r="D71" i="12" l="1"/>
  <c r="E71" i="12" s="1"/>
  <c r="F71" i="12" s="1"/>
  <c r="C72" i="12" s="1"/>
  <c r="D56" i="11"/>
  <c r="E56" i="11" s="1"/>
  <c r="F56" i="11" s="1"/>
  <c r="C57" i="11" s="1"/>
  <c r="G70" i="12"/>
  <c r="D58" i="10"/>
  <c r="B74" i="11"/>
  <c r="A75" i="11"/>
  <c r="A74" i="10"/>
  <c r="B73" i="10"/>
  <c r="A74" i="12"/>
  <c r="B73" i="12"/>
  <c r="D57" i="11" l="1"/>
  <c r="D72" i="12"/>
  <c r="E72" i="12" s="1"/>
  <c r="F72" i="12" s="1"/>
  <c r="C73" i="12" s="1"/>
  <c r="G56" i="11"/>
  <c r="G57" i="11" s="1"/>
  <c r="B74" i="12"/>
  <c r="A75" i="12"/>
  <c r="E58" i="10"/>
  <c r="F58" i="10" s="1"/>
  <c r="C59" i="10" s="1"/>
  <c r="G58" i="10"/>
  <c r="B75" i="11"/>
  <c r="A76" i="11"/>
  <c r="B74" i="10"/>
  <c r="A75" i="10"/>
  <c r="G71" i="12"/>
  <c r="D73" i="12" l="1"/>
  <c r="E73" i="12" s="1"/>
  <c r="F73" i="12" s="1"/>
  <c r="C74" i="12" s="1"/>
  <c r="B75" i="12"/>
  <c r="A76" i="12"/>
  <c r="G72" i="12"/>
  <c r="G73" i="12" s="1"/>
  <c r="A76" i="10"/>
  <c r="B75" i="10"/>
  <c r="D59" i="10"/>
  <c r="A77" i="11"/>
  <c r="B76" i="11"/>
  <c r="E57" i="11"/>
  <c r="F57" i="11" s="1"/>
  <c r="C58" i="11" s="1"/>
  <c r="K21" i="9"/>
  <c r="K25" i="9" s="1"/>
  <c r="K26" i="9" s="1"/>
  <c r="D74" i="12" l="1"/>
  <c r="E74" i="12" s="1"/>
  <c r="F74" i="12"/>
  <c r="C75" i="12" s="1"/>
  <c r="E59" i="10"/>
  <c r="F59" i="10" s="1"/>
  <c r="C60" i="10" s="1"/>
  <c r="G74" i="12"/>
  <c r="A78" i="11"/>
  <c r="B77" i="11"/>
  <c r="A77" i="10"/>
  <c r="B76" i="10"/>
  <c r="G59" i="10"/>
  <c r="B76" i="12"/>
  <c r="A77" i="12"/>
  <c r="D58" i="11"/>
  <c r="B78" i="11" l="1"/>
  <c r="A79" i="11"/>
  <c r="D60" i="10"/>
  <c r="A78" i="10"/>
  <c r="B77" i="10"/>
  <c r="D75" i="12"/>
  <c r="E75" i="12" s="1"/>
  <c r="F75" i="12"/>
  <c r="C76" i="12" s="1"/>
  <c r="E58" i="11"/>
  <c r="F58" i="11" s="1"/>
  <c r="C59" i="11" s="1"/>
  <c r="G58" i="11"/>
  <c r="A78" i="12"/>
  <c r="B77" i="12"/>
  <c r="G75" i="12"/>
  <c r="A79" i="12" l="1"/>
  <c r="B78" i="12"/>
  <c r="B79" i="11"/>
  <c r="A80" i="11"/>
  <c r="D76" i="12"/>
  <c r="E76" i="12" s="1"/>
  <c r="F76" i="12"/>
  <c r="C77" i="12" s="1"/>
  <c r="B78" i="10"/>
  <c r="A79" i="10"/>
  <c r="E60" i="10"/>
  <c r="F60" i="10" s="1"/>
  <c r="C61" i="10" s="1"/>
  <c r="D59" i="11"/>
  <c r="G60" i="10"/>
  <c r="E59" i="11" l="1"/>
  <c r="F59" i="11" s="1"/>
  <c r="C60" i="11" s="1"/>
  <c r="B79" i="12"/>
  <c r="A80" i="12"/>
  <c r="D61" i="10"/>
  <c r="G61" i="10" s="1"/>
  <c r="B79" i="10"/>
  <c r="A80" i="10"/>
  <c r="G59" i="11"/>
  <c r="F77" i="12"/>
  <c r="C78" i="12" s="1"/>
  <c r="D77" i="12"/>
  <c r="E77" i="12" s="1"/>
  <c r="G76" i="12"/>
  <c r="G77" i="12" s="1"/>
  <c r="A81" i="11"/>
  <c r="B80" i="11"/>
  <c r="A82" i="11" l="1"/>
  <c r="B81" i="11"/>
  <c r="B80" i="12"/>
  <c r="A81" i="12"/>
  <c r="E61" i="10"/>
  <c r="F61" i="10" s="1"/>
  <c r="C62" i="10" s="1"/>
  <c r="A81" i="10"/>
  <c r="B80" i="10"/>
  <c r="D78" i="12"/>
  <c r="E78" i="12" s="1"/>
  <c r="F78" i="12" s="1"/>
  <c r="C79" i="12" s="1"/>
  <c r="D60" i="11"/>
  <c r="G60" i="11" s="1"/>
  <c r="D79" i="12" l="1"/>
  <c r="E79" i="12" s="1"/>
  <c r="F79" i="12" s="1"/>
  <c r="C80" i="12" s="1"/>
  <c r="B82" i="11"/>
  <c r="A83" i="11"/>
  <c r="A82" i="12"/>
  <c r="B81" i="12"/>
  <c r="D62" i="10"/>
  <c r="G78" i="12"/>
  <c r="G79" i="12" s="1"/>
  <c r="E60" i="11"/>
  <c r="F60" i="11" s="1"/>
  <c r="C61" i="11" s="1"/>
  <c r="A82" i="10"/>
  <c r="B81" i="10"/>
  <c r="D80" i="12" l="1"/>
  <c r="E80" i="12" s="1"/>
  <c r="F80" i="12" s="1"/>
  <c r="C81" i="12" s="1"/>
  <c r="B82" i="10"/>
  <c r="A83" i="10"/>
  <c r="G80" i="12"/>
  <c r="B82" i="12"/>
  <c r="A83" i="12"/>
  <c r="E62" i="10"/>
  <c r="F62" i="10" s="1"/>
  <c r="C63" i="10" s="1"/>
  <c r="G62" i="10"/>
  <c r="B83" i="11"/>
  <c r="A84" i="11"/>
  <c r="D61" i="11"/>
  <c r="D81" i="12" l="1"/>
  <c r="E81" i="12" s="1"/>
  <c r="F81" i="12" s="1"/>
  <c r="C82" i="12" s="1"/>
  <c r="B83" i="12"/>
  <c r="A84" i="12"/>
  <c r="E61" i="11"/>
  <c r="F61" i="11" s="1"/>
  <c r="C62" i="11" s="1"/>
  <c r="G61" i="11"/>
  <c r="D63" i="10"/>
  <c r="E63" i="10" s="1"/>
  <c r="F63" i="10" s="1"/>
  <c r="C64" i="10" s="1"/>
  <c r="G81" i="12"/>
  <c r="A84" i="10"/>
  <c r="B83" i="10"/>
  <c r="A85" i="11"/>
  <c r="B84" i="11"/>
  <c r="D64" i="10" l="1"/>
  <c r="E64" i="10" s="1"/>
  <c r="F64" i="10" s="1"/>
  <c r="C65" i="10" s="1"/>
  <c r="D82" i="12"/>
  <c r="E82" i="12" s="1"/>
  <c r="F82" i="12" s="1"/>
  <c r="C83" i="12" s="1"/>
  <c r="A86" i="11"/>
  <c r="B85" i="11"/>
  <c r="G82" i="12"/>
  <c r="A85" i="10"/>
  <c r="B84" i="10"/>
  <c r="A85" i="12"/>
  <c r="B84" i="12"/>
  <c r="G63" i="10"/>
  <c r="G64" i="10" s="1"/>
  <c r="D62" i="11"/>
  <c r="D83" i="12" l="1"/>
  <c r="E83" i="12" s="1"/>
  <c r="F83" i="12" s="1"/>
  <c r="C84" i="12" s="1"/>
  <c r="D65" i="10"/>
  <c r="E65" i="10" s="1"/>
  <c r="F65" i="10" s="1"/>
  <c r="C66" i="10" s="1"/>
  <c r="A86" i="10"/>
  <c r="B85" i="10"/>
  <c r="A86" i="12"/>
  <c r="B85" i="12"/>
  <c r="B86" i="11"/>
  <c r="A87" i="11"/>
  <c r="G65" i="10"/>
  <c r="E62" i="11"/>
  <c r="F62" i="11" s="1"/>
  <c r="C63" i="11" s="1"/>
  <c r="G62" i="11"/>
  <c r="D66" i="10" l="1"/>
  <c r="E66" i="10" s="1"/>
  <c r="F66" i="10" s="1"/>
  <c r="C67" i="10" s="1"/>
  <c r="F84" i="12"/>
  <c r="C85" i="12" s="1"/>
  <c r="D84" i="12"/>
  <c r="E84" i="12" s="1"/>
  <c r="G83" i="12"/>
  <c r="G84" i="12" s="1"/>
  <c r="D63" i="11"/>
  <c r="E63" i="11" s="1"/>
  <c r="F63" i="11" s="1"/>
  <c r="C64" i="11" s="1"/>
  <c r="B86" i="10"/>
  <c r="A87" i="10"/>
  <c r="G66" i="10"/>
  <c r="B87" i="11"/>
  <c r="A88" i="11"/>
  <c r="B86" i="12"/>
  <c r="A87" i="12"/>
  <c r="D64" i="11" l="1"/>
  <c r="E64" i="11" s="1"/>
  <c r="F64" i="11" s="1"/>
  <c r="C65" i="11" s="1"/>
  <c r="D67" i="10"/>
  <c r="E67" i="10" s="1"/>
  <c r="F67" i="10"/>
  <c r="C68" i="10" s="1"/>
  <c r="G63" i="11"/>
  <c r="G64" i="11" s="1"/>
  <c r="A88" i="12"/>
  <c r="B87" i="12"/>
  <c r="G67" i="10"/>
  <c r="B87" i="10"/>
  <c r="A88" i="10"/>
  <c r="F85" i="12"/>
  <c r="C86" i="12" s="1"/>
  <c r="D85" i="12"/>
  <c r="E85" i="12" s="1"/>
  <c r="A89" i="11"/>
  <c r="B88" i="11"/>
  <c r="G85" i="12"/>
  <c r="D65" i="11" l="1"/>
  <c r="E65" i="11" s="1"/>
  <c r="F65" i="11" s="1"/>
  <c r="C66" i="11" s="1"/>
  <c r="D68" i="10"/>
  <c r="E68" i="10" s="1"/>
  <c r="F68" i="10" s="1"/>
  <c r="C69" i="10" s="1"/>
  <c r="F86" i="12"/>
  <c r="C87" i="12" s="1"/>
  <c r="D86" i="12"/>
  <c r="E86" i="12" s="1"/>
  <c r="A89" i="10"/>
  <c r="B88" i="10"/>
  <c r="G86" i="12"/>
  <c r="A90" i="11"/>
  <c r="B89" i="11"/>
  <c r="A89" i="12"/>
  <c r="B88" i="12"/>
  <c r="G65" i="11"/>
  <c r="D69" i="10" l="1"/>
  <c r="D66" i="11"/>
  <c r="E66" i="11" s="1"/>
  <c r="F66" i="11" s="1"/>
  <c r="C67" i="11" s="1"/>
  <c r="B89" i="12"/>
  <c r="A90" i="12"/>
  <c r="B90" i="11"/>
  <c r="A91" i="11"/>
  <c r="A90" i="10"/>
  <c r="B89" i="10"/>
  <c r="F87" i="12"/>
  <c r="C88" i="12" s="1"/>
  <c r="D87" i="12"/>
  <c r="E87" i="12" s="1"/>
  <c r="G68" i="10"/>
  <c r="G69" i="10" s="1"/>
  <c r="D67" i="11" l="1"/>
  <c r="E67" i="11" s="1"/>
  <c r="F67" i="11" s="1"/>
  <c r="C68" i="11" s="1"/>
  <c r="D88" i="12"/>
  <c r="E88" i="12" s="1"/>
  <c r="F88" i="12"/>
  <c r="C89" i="12" s="1"/>
  <c r="B91" i="11"/>
  <c r="A92" i="11"/>
  <c r="B90" i="12"/>
  <c r="A91" i="12"/>
  <c r="G66" i="11"/>
  <c r="G67" i="11" s="1"/>
  <c r="G87" i="12"/>
  <c r="G88" i="12" s="1"/>
  <c r="B90" i="10"/>
  <c r="A91" i="10"/>
  <c r="E69" i="10"/>
  <c r="F69" i="10" s="1"/>
  <c r="C70" i="10" s="1"/>
  <c r="M20" i="9"/>
  <c r="D68" i="11" l="1"/>
  <c r="E68" i="11" s="1"/>
  <c r="F68" i="11" s="1"/>
  <c r="C69" i="11" s="1"/>
  <c r="A92" i="10"/>
  <c r="B91" i="10"/>
  <c r="G68" i="11"/>
  <c r="F89" i="12"/>
  <c r="C90" i="12" s="1"/>
  <c r="D89" i="12"/>
  <c r="E89" i="12" s="1"/>
  <c r="A93" i="11"/>
  <c r="B92" i="11"/>
  <c r="A92" i="12"/>
  <c r="B91" i="12"/>
  <c r="D70" i="10"/>
  <c r="D69" i="11" l="1"/>
  <c r="D90" i="12"/>
  <c r="E90" i="12" s="1"/>
  <c r="F90" i="12" s="1"/>
  <c r="C91" i="12" s="1"/>
  <c r="G69" i="11"/>
  <c r="A93" i="10"/>
  <c r="B92" i="10"/>
  <c r="G89" i="12"/>
  <c r="E70" i="10"/>
  <c r="F70" i="10" s="1"/>
  <c r="C71" i="10" s="1"/>
  <c r="G70" i="10"/>
  <c r="A93" i="12"/>
  <c r="B92" i="12"/>
  <c r="A94" i="11"/>
  <c r="B93" i="11"/>
  <c r="D91" i="12" l="1"/>
  <c r="E91" i="12" s="1"/>
  <c r="F91" i="12" s="1"/>
  <c r="C92" i="12" s="1"/>
  <c r="D71" i="10"/>
  <c r="A94" i="10"/>
  <c r="B93" i="10"/>
  <c r="B93" i="12"/>
  <c r="A94" i="12"/>
  <c r="B94" i="11"/>
  <c r="A95" i="11"/>
  <c r="G90" i="12"/>
  <c r="G91" i="12" s="1"/>
  <c r="E69" i="11"/>
  <c r="F69" i="11" s="1"/>
  <c r="C70" i="11" s="1"/>
  <c r="M21" i="9"/>
  <c r="M25" i="9" s="1"/>
  <c r="M26" i="9" s="1"/>
  <c r="D92" i="12" l="1"/>
  <c r="E92" i="12" s="1"/>
  <c r="F92" i="12" s="1"/>
  <c r="C93" i="12" s="1"/>
  <c r="D70" i="11"/>
  <c r="B95" i="11"/>
  <c r="A96" i="11"/>
  <c r="E71" i="10"/>
  <c r="F71" i="10" s="1"/>
  <c r="C72" i="10" s="1"/>
  <c r="G92" i="12"/>
  <c r="B94" i="12"/>
  <c r="A95" i="12"/>
  <c r="G71" i="10"/>
  <c r="B94" i="10"/>
  <c r="A95" i="10"/>
  <c r="D93" i="12" l="1"/>
  <c r="E93" i="12" s="1"/>
  <c r="F93" i="12" s="1"/>
  <c r="C94" i="12" s="1"/>
  <c r="E70" i="11"/>
  <c r="F70" i="11" s="1"/>
  <c r="C71" i="11" s="1"/>
  <c r="G70" i="11"/>
  <c r="D72" i="10"/>
  <c r="B95" i="10"/>
  <c r="A96" i="10"/>
  <c r="G72" i="10"/>
  <c r="G93" i="12"/>
  <c r="A96" i="12"/>
  <c r="B95" i="12"/>
  <c r="A97" i="11"/>
  <c r="B96" i="11"/>
  <c r="D94" i="12" l="1"/>
  <c r="E94" i="12" s="1"/>
  <c r="F94" i="12" s="1"/>
  <c r="C95" i="12" s="1"/>
  <c r="G94" i="12"/>
  <c r="D71" i="11"/>
  <c r="A98" i="11"/>
  <c r="B97" i="11"/>
  <c r="A97" i="12"/>
  <c r="B96" i="12"/>
  <c r="E72" i="10"/>
  <c r="F72" i="10" s="1"/>
  <c r="C73" i="10" s="1"/>
  <c r="A97" i="10"/>
  <c r="B96" i="10"/>
  <c r="G71" i="11"/>
  <c r="D95" i="12" l="1"/>
  <c r="E95" i="12" s="1"/>
  <c r="F95" i="12"/>
  <c r="C96" i="12" s="1"/>
  <c r="A98" i="10"/>
  <c r="B97" i="10"/>
  <c r="B97" i="12"/>
  <c r="A98" i="12"/>
  <c r="B98" i="11"/>
  <c r="A99" i="11"/>
  <c r="G95" i="12"/>
  <c r="D73" i="10"/>
  <c r="E71" i="11"/>
  <c r="F71" i="11" s="1"/>
  <c r="C72" i="11" s="1"/>
  <c r="B99" i="11" l="1"/>
  <c r="A100" i="11"/>
  <c r="D72" i="11"/>
  <c r="D96" i="12"/>
  <c r="E96" i="12" s="1"/>
  <c r="F96" i="12"/>
  <c r="C97" i="12" s="1"/>
  <c r="B98" i="12"/>
  <c r="A99" i="12"/>
  <c r="B98" i="10"/>
  <c r="A99" i="10"/>
  <c r="E73" i="10"/>
  <c r="F73" i="10" s="1"/>
  <c r="C74" i="10" s="1"/>
  <c r="G73" i="10"/>
  <c r="D97" i="12" l="1"/>
  <c r="E97" i="12" s="1"/>
  <c r="F97" i="12"/>
  <c r="C98" i="12" s="1"/>
  <c r="E72" i="11"/>
  <c r="F72" i="11" s="1"/>
  <c r="C73" i="11" s="1"/>
  <c r="G72" i="11"/>
  <c r="D74" i="10"/>
  <c r="A100" i="10"/>
  <c r="B99" i="10"/>
  <c r="A101" i="11"/>
  <c r="B100" i="11"/>
  <c r="A100" i="12"/>
  <c r="B99" i="12"/>
  <c r="G96" i="12"/>
  <c r="G97" i="12" s="1"/>
  <c r="G74" i="10"/>
  <c r="D98" i="12" l="1"/>
  <c r="E98" i="12" s="1"/>
  <c r="F98" i="12"/>
  <c r="C99" i="12" s="1"/>
  <c r="A101" i="10"/>
  <c r="B100" i="10"/>
  <c r="D73" i="11"/>
  <c r="A102" i="11"/>
  <c r="B101" i="11"/>
  <c r="E74" i="10"/>
  <c r="F74" i="10" s="1"/>
  <c r="C75" i="10" s="1"/>
  <c r="G98" i="12"/>
  <c r="A101" i="12"/>
  <c r="B100" i="12"/>
  <c r="A102" i="10" l="1"/>
  <c r="B101" i="10"/>
  <c r="B102" i="11"/>
  <c r="A103" i="11"/>
  <c r="E73" i="11"/>
  <c r="F73" i="11" s="1"/>
  <c r="C74" i="11" s="1"/>
  <c r="G73" i="11"/>
  <c r="D99" i="12"/>
  <c r="E99" i="12" s="1"/>
  <c r="F99" i="12" s="1"/>
  <c r="C100" i="12" s="1"/>
  <c r="B101" i="12"/>
  <c r="A102" i="12"/>
  <c r="D75" i="10"/>
  <c r="D100" i="12" l="1"/>
  <c r="E100" i="12" s="1"/>
  <c r="F100" i="12" s="1"/>
  <c r="C101" i="12" s="1"/>
  <c r="E75" i="10"/>
  <c r="F75" i="10" s="1"/>
  <c r="C76" i="10" s="1"/>
  <c r="G75" i="10"/>
  <c r="D74" i="11"/>
  <c r="G99" i="12"/>
  <c r="G100" i="12" s="1"/>
  <c r="B102" i="10"/>
  <c r="A103" i="10"/>
  <c r="B102" i="12"/>
  <c r="A103" i="12"/>
  <c r="G74" i="11"/>
  <c r="B103" i="11"/>
  <c r="A104" i="11"/>
  <c r="D101" i="12" l="1"/>
  <c r="E101" i="12" s="1"/>
  <c r="F101" i="12" s="1"/>
  <c r="C102" i="12" s="1"/>
  <c r="A104" i="12"/>
  <c r="B103" i="12"/>
  <c r="A105" i="11"/>
  <c r="B104" i="11"/>
  <c r="B103" i="10"/>
  <c r="A104" i="10"/>
  <c r="G101" i="12"/>
  <c r="D76" i="10"/>
  <c r="E76" i="10" s="1"/>
  <c r="F76" i="10"/>
  <c r="C77" i="10" s="1"/>
  <c r="E74" i="11"/>
  <c r="F74" i="11" s="1"/>
  <c r="C75" i="11" s="1"/>
  <c r="G76" i="10"/>
  <c r="D102" i="12" l="1"/>
  <c r="E102" i="12" s="1"/>
  <c r="F102" i="12"/>
  <c r="C103" i="12" s="1"/>
  <c r="D75" i="11"/>
  <c r="G102" i="12"/>
  <c r="A105" i="10"/>
  <c r="B104" i="10"/>
  <c r="D77" i="10"/>
  <c r="E77" i="10" s="1"/>
  <c r="F77" i="10" s="1"/>
  <c r="C78" i="10" s="1"/>
  <c r="A105" i="12"/>
  <c r="B104" i="12"/>
  <c r="A106" i="11"/>
  <c r="B105" i="11"/>
  <c r="D78" i="10" l="1"/>
  <c r="E78" i="10" s="1"/>
  <c r="F78" i="10"/>
  <c r="C79" i="10" s="1"/>
  <c r="B106" i="11"/>
  <c r="A107" i="11"/>
  <c r="E75" i="11"/>
  <c r="F75" i="11" s="1"/>
  <c r="C76" i="11" s="1"/>
  <c r="G75" i="11"/>
  <c r="A106" i="10"/>
  <c r="B105" i="10"/>
  <c r="D103" i="12"/>
  <c r="E103" i="12" s="1"/>
  <c r="F103" i="12"/>
  <c r="C104" i="12" s="1"/>
  <c r="B105" i="12"/>
  <c r="A106" i="12"/>
  <c r="G77" i="10"/>
  <c r="G78" i="10" s="1"/>
  <c r="G103" i="12"/>
  <c r="B106" i="12" l="1"/>
  <c r="A107" i="12"/>
  <c r="D76" i="11"/>
  <c r="E76" i="11" s="1"/>
  <c r="F76" i="11"/>
  <c r="C77" i="11" s="1"/>
  <c r="D79" i="10"/>
  <c r="E79" i="10" s="1"/>
  <c r="F79" i="10" s="1"/>
  <c r="C80" i="10" s="1"/>
  <c r="D104" i="12"/>
  <c r="E104" i="12" s="1"/>
  <c r="F104" i="12"/>
  <c r="C105" i="12" s="1"/>
  <c r="G104" i="12"/>
  <c r="B106" i="10"/>
  <c r="A107" i="10"/>
  <c r="B107" i="11"/>
  <c r="A108" i="11"/>
  <c r="D80" i="10" l="1"/>
  <c r="E80" i="10" s="1"/>
  <c r="F80" i="10"/>
  <c r="C81" i="10" s="1"/>
  <c r="A108" i="10"/>
  <c r="B107" i="10"/>
  <c r="A108" i="12"/>
  <c r="B107" i="12"/>
  <c r="D105" i="12"/>
  <c r="E105" i="12" s="1"/>
  <c r="F105" i="12" s="1"/>
  <c r="C106" i="12" s="1"/>
  <c r="D77" i="11"/>
  <c r="E77" i="11" s="1"/>
  <c r="F77" i="11" s="1"/>
  <c r="C78" i="11" s="1"/>
  <c r="A109" i="11"/>
  <c r="B108" i="11"/>
  <c r="G76" i="11"/>
  <c r="G79" i="10"/>
  <c r="G80" i="10" s="1"/>
  <c r="D78" i="11" l="1"/>
  <c r="E78" i="11" s="1"/>
  <c r="F78" i="11" s="1"/>
  <c r="C79" i="11" s="1"/>
  <c r="D106" i="12"/>
  <c r="E106" i="12" s="1"/>
  <c r="F106" i="12"/>
  <c r="C107" i="12" s="1"/>
  <c r="A109" i="10"/>
  <c r="B108" i="10"/>
  <c r="G81" i="10"/>
  <c r="A109" i="12"/>
  <c r="B108" i="12"/>
  <c r="G105" i="12"/>
  <c r="G106" i="12" s="1"/>
  <c r="D81" i="10"/>
  <c r="G77" i="11"/>
  <c r="G78" i="11" s="1"/>
  <c r="A110" i="11"/>
  <c r="B109" i="11"/>
  <c r="D79" i="11" l="1"/>
  <c r="E79" i="11" s="1"/>
  <c r="F79" i="11" s="1"/>
  <c r="C80" i="11" s="1"/>
  <c r="G79" i="11"/>
  <c r="B109" i="12"/>
  <c r="A110" i="12"/>
  <c r="A110" i="10"/>
  <c r="B109" i="10"/>
  <c r="D107" i="12"/>
  <c r="E107" i="12" s="1"/>
  <c r="F107" i="12" s="1"/>
  <c r="C108" i="12" s="1"/>
  <c r="A111" i="11"/>
  <c r="B110" i="11"/>
  <c r="E81" i="10"/>
  <c r="F81" i="10" s="1"/>
  <c r="C82" i="10" s="1"/>
  <c r="O20" i="9"/>
  <c r="D108" i="12" l="1"/>
  <c r="E108" i="12" s="1"/>
  <c r="F108" i="12" s="1"/>
  <c r="C109" i="12" s="1"/>
  <c r="D80" i="11"/>
  <c r="E80" i="11" s="1"/>
  <c r="F80" i="11"/>
  <c r="C81" i="11" s="1"/>
  <c r="B110" i="10"/>
  <c r="A111" i="10"/>
  <c r="B110" i="12"/>
  <c r="A111" i="12"/>
  <c r="B111" i="11"/>
  <c r="A112" i="11"/>
  <c r="G107" i="12"/>
  <c r="G108" i="12" s="1"/>
  <c r="D82" i="10"/>
  <c r="D109" i="12" l="1"/>
  <c r="E109" i="12" s="1"/>
  <c r="F109" i="12" s="1"/>
  <c r="C110" i="12" s="1"/>
  <c r="E82" i="10"/>
  <c r="F82" i="10" s="1"/>
  <c r="C83" i="10" s="1"/>
  <c r="G82" i="10"/>
  <c r="B112" i="11"/>
  <c r="A113" i="11"/>
  <c r="D81" i="11"/>
  <c r="A112" i="12"/>
  <c r="B111" i="12"/>
  <c r="G109" i="12"/>
  <c r="B111" i="10"/>
  <c r="A112" i="10"/>
  <c r="G80" i="11"/>
  <c r="D110" i="12" l="1"/>
  <c r="E110" i="12" s="1"/>
  <c r="F110" i="12" s="1"/>
  <c r="C111" i="12" s="1"/>
  <c r="E81" i="11"/>
  <c r="F81" i="11" s="1"/>
  <c r="C82" i="11" s="1"/>
  <c r="O21" i="9"/>
  <c r="O25" i="9" s="1"/>
  <c r="O26" i="9" s="1"/>
  <c r="D83" i="10"/>
  <c r="E83" i="10" s="1"/>
  <c r="F83" i="10" s="1"/>
  <c r="C84" i="10" s="1"/>
  <c r="G81" i="11"/>
  <c r="B112" i="10"/>
  <c r="A113" i="10"/>
  <c r="A114" i="11"/>
  <c r="B113" i="11"/>
  <c r="G110" i="12"/>
  <c r="A113" i="12"/>
  <c r="B112" i="12"/>
  <c r="D84" i="10" l="1"/>
  <c r="E84" i="10" s="1"/>
  <c r="F84" i="10" s="1"/>
  <c r="C85" i="10" s="1"/>
  <c r="D111" i="12"/>
  <c r="E111" i="12" s="1"/>
  <c r="F111" i="12"/>
  <c r="C112" i="12" s="1"/>
  <c r="G111" i="12"/>
  <c r="D82" i="11"/>
  <c r="E82" i="11" s="1"/>
  <c r="F82" i="11"/>
  <c r="C83" i="11" s="1"/>
  <c r="B113" i="10"/>
  <c r="A114" i="10"/>
  <c r="B113" i="12"/>
  <c r="A114" i="12"/>
  <c r="B114" i="11"/>
  <c r="A115" i="11"/>
  <c r="G83" i="10"/>
  <c r="G84" i="10" s="1"/>
  <c r="D85" i="10" l="1"/>
  <c r="E85" i="10" s="1"/>
  <c r="F85" i="10" s="1"/>
  <c r="C86" i="10" s="1"/>
  <c r="D83" i="11"/>
  <c r="E83" i="11" s="1"/>
  <c r="F83" i="11"/>
  <c r="C84" i="11" s="1"/>
  <c r="D112" i="12"/>
  <c r="E112" i="12" s="1"/>
  <c r="F112" i="12" s="1"/>
  <c r="C113" i="12" s="1"/>
  <c r="B115" i="11"/>
  <c r="A116" i="11"/>
  <c r="A115" i="10"/>
  <c r="B114" i="10"/>
  <c r="G112" i="12"/>
  <c r="B114" i="12"/>
  <c r="A115" i="12"/>
  <c r="G82" i="11"/>
  <c r="D113" i="12" l="1"/>
  <c r="E113" i="12" s="1"/>
  <c r="F113" i="12" s="1"/>
  <c r="C114" i="12" s="1"/>
  <c r="D86" i="10"/>
  <c r="E86" i="10" s="1"/>
  <c r="F86" i="10" s="1"/>
  <c r="C87" i="10" s="1"/>
  <c r="D84" i="11"/>
  <c r="E84" i="11" s="1"/>
  <c r="F84" i="11" s="1"/>
  <c r="C85" i="11" s="1"/>
  <c r="B115" i="10"/>
  <c r="A116" i="10"/>
  <c r="B116" i="11"/>
  <c r="A117" i="11"/>
  <c r="G83" i="11"/>
  <c r="G84" i="11" s="1"/>
  <c r="G85" i="10"/>
  <c r="A116" i="12"/>
  <c r="B115" i="12"/>
  <c r="G113" i="12"/>
  <c r="D85" i="11" l="1"/>
  <c r="E85" i="11" s="1"/>
  <c r="F85" i="11"/>
  <c r="C86" i="11" s="1"/>
  <c r="D87" i="10"/>
  <c r="E87" i="10" s="1"/>
  <c r="F87" i="10"/>
  <c r="C88" i="10" s="1"/>
  <c r="D114" i="12"/>
  <c r="E114" i="12" s="1"/>
  <c r="F114" i="12" s="1"/>
  <c r="C115" i="12" s="1"/>
  <c r="A118" i="11"/>
  <c r="B117" i="11"/>
  <c r="B116" i="10"/>
  <c r="A117" i="10"/>
  <c r="G114" i="12"/>
  <c r="A117" i="12"/>
  <c r="B116" i="12"/>
  <c r="G86" i="10"/>
  <c r="G87" i="10" s="1"/>
  <c r="G85" i="11"/>
  <c r="D115" i="12" l="1"/>
  <c r="E115" i="12" s="1"/>
  <c r="F115" i="12" s="1"/>
  <c r="C116" i="12" s="1"/>
  <c r="B117" i="10"/>
  <c r="A118" i="10"/>
  <c r="F88" i="10"/>
  <c r="C89" i="10" s="1"/>
  <c r="D88" i="10"/>
  <c r="E88" i="10" s="1"/>
  <c r="B117" i="12"/>
  <c r="A118" i="12"/>
  <c r="G88" i="10"/>
  <c r="B118" i="11"/>
  <c r="A119" i="11"/>
  <c r="D86" i="11"/>
  <c r="E86" i="11" s="1"/>
  <c r="F86" i="11"/>
  <c r="C87" i="11" s="1"/>
  <c r="G115" i="12"/>
  <c r="D116" i="12" l="1"/>
  <c r="E116" i="12" s="1"/>
  <c r="F116" i="12" s="1"/>
  <c r="C117" i="12" s="1"/>
  <c r="D87" i="11"/>
  <c r="E87" i="11" s="1"/>
  <c r="F87" i="11" s="1"/>
  <c r="C88" i="11" s="1"/>
  <c r="G86" i="11"/>
  <c r="D89" i="10"/>
  <c r="E89" i="10" s="1"/>
  <c r="F89" i="10" s="1"/>
  <c r="C90" i="10" s="1"/>
  <c r="A119" i="10"/>
  <c r="B118" i="10"/>
  <c r="B119" i="11"/>
  <c r="A120" i="11"/>
  <c r="B118" i="12"/>
  <c r="A119" i="12"/>
  <c r="D90" i="10" l="1"/>
  <c r="E90" i="10" s="1"/>
  <c r="F90" i="10" s="1"/>
  <c r="C91" i="10" s="1"/>
  <c r="D88" i="11"/>
  <c r="E88" i="11" s="1"/>
  <c r="F88" i="11"/>
  <c r="C89" i="11" s="1"/>
  <c r="D117" i="12"/>
  <c r="E117" i="12" s="1"/>
  <c r="F117" i="12" s="1"/>
  <c r="C118" i="12" s="1"/>
  <c r="B120" i="11"/>
  <c r="A121" i="11"/>
  <c r="A120" i="10"/>
  <c r="B119" i="10"/>
  <c r="G116" i="12"/>
  <c r="G117" i="12" s="1"/>
  <c r="G89" i="10"/>
  <c r="G90" i="10" s="1"/>
  <c r="A120" i="12"/>
  <c r="B119" i="12"/>
  <c r="G87" i="11"/>
  <c r="G88" i="11" s="1"/>
  <c r="D118" i="12" l="1"/>
  <c r="E118" i="12" s="1"/>
  <c r="F118" i="12" s="1"/>
  <c r="C119" i="12" s="1"/>
  <c r="D91" i="10"/>
  <c r="E91" i="10" s="1"/>
  <c r="F91" i="10"/>
  <c r="C92" i="10" s="1"/>
  <c r="D89" i="11"/>
  <c r="E89" i="11" s="1"/>
  <c r="F89" i="11"/>
  <c r="C90" i="11" s="1"/>
  <c r="B120" i="10"/>
  <c r="A121" i="10"/>
  <c r="G89" i="11"/>
  <c r="G91" i="10"/>
  <c r="A121" i="12"/>
  <c r="B120" i="12"/>
  <c r="A122" i="11"/>
  <c r="B121" i="11"/>
  <c r="G118" i="12"/>
  <c r="D119" i="12" l="1"/>
  <c r="E119" i="12" s="1"/>
  <c r="F119" i="12" s="1"/>
  <c r="C120" i="12" s="1"/>
  <c r="B122" i="11"/>
  <c r="A123" i="11"/>
  <c r="F92" i="10"/>
  <c r="C93" i="10" s="1"/>
  <c r="D92" i="10"/>
  <c r="E92" i="10" s="1"/>
  <c r="G92" i="10"/>
  <c r="F90" i="11"/>
  <c r="C91" i="11" s="1"/>
  <c r="D90" i="11"/>
  <c r="E90" i="11" s="1"/>
  <c r="B121" i="10"/>
  <c r="A122" i="10"/>
  <c r="G119" i="12"/>
  <c r="B121" i="12"/>
  <c r="A122" i="12"/>
  <c r="D120" i="12" l="1"/>
  <c r="E120" i="12" s="1"/>
  <c r="F120" i="12" s="1"/>
  <c r="C121" i="12" s="1"/>
  <c r="G120" i="12"/>
  <c r="D91" i="11"/>
  <c r="E91" i="11" s="1"/>
  <c r="F91" i="11" s="1"/>
  <c r="C92" i="11" s="1"/>
  <c r="D93" i="10"/>
  <c r="E93" i="10" s="1"/>
  <c r="F93" i="10"/>
  <c r="C94" i="10" s="1"/>
  <c r="B122" i="12"/>
  <c r="A123" i="12"/>
  <c r="A123" i="10"/>
  <c r="B122" i="10"/>
  <c r="G90" i="11"/>
  <c r="B123" i="11"/>
  <c r="A124" i="11"/>
  <c r="D92" i="11" l="1"/>
  <c r="E92" i="11" s="1"/>
  <c r="F92" i="11" s="1"/>
  <c r="C93" i="11" s="1"/>
  <c r="D121" i="12"/>
  <c r="E121" i="12" s="1"/>
  <c r="F121" i="12"/>
  <c r="C122" i="12" s="1"/>
  <c r="B124" i="11"/>
  <c r="A125" i="11"/>
  <c r="G93" i="10"/>
  <c r="D94" i="10"/>
  <c r="E94" i="10" s="1"/>
  <c r="F94" i="10" s="1"/>
  <c r="C95" i="10" s="1"/>
  <c r="G91" i="11"/>
  <c r="G92" i="11" s="1"/>
  <c r="A124" i="10"/>
  <c r="B123" i="10"/>
  <c r="A124" i="12"/>
  <c r="B123" i="12"/>
  <c r="D95" i="10" l="1"/>
  <c r="E95" i="10" s="1"/>
  <c r="F95" i="10" s="1"/>
  <c r="C96" i="10" s="1"/>
  <c r="D93" i="11"/>
  <c r="E93" i="11" s="1"/>
  <c r="F93" i="11"/>
  <c r="C94" i="11" s="1"/>
  <c r="D122" i="12"/>
  <c r="E122" i="12" s="1"/>
  <c r="F122" i="12" s="1"/>
  <c r="C123" i="12" s="1"/>
  <c r="A125" i="12"/>
  <c r="B124" i="12"/>
  <c r="A126" i="11"/>
  <c r="B125" i="11"/>
  <c r="B124" i="10"/>
  <c r="A125" i="10"/>
  <c r="G94" i="10"/>
  <c r="G95" i="10" s="1"/>
  <c r="G121" i="12"/>
  <c r="D123" i="12" l="1"/>
  <c r="E123" i="12" s="1"/>
  <c r="F123" i="12" s="1"/>
  <c r="C124" i="12" s="1"/>
  <c r="D96" i="10"/>
  <c r="E96" i="10" s="1"/>
  <c r="F96" i="10" s="1"/>
  <c r="C97" i="10" s="1"/>
  <c r="B125" i="10"/>
  <c r="A126" i="10"/>
  <c r="A127" i="11"/>
  <c r="B126" i="11"/>
  <c r="D94" i="11"/>
  <c r="E94" i="11" s="1"/>
  <c r="F94" i="11" s="1"/>
  <c r="C95" i="11" s="1"/>
  <c r="G122" i="12"/>
  <c r="G123" i="12" s="1"/>
  <c r="B125" i="12"/>
  <c r="A126" i="12"/>
  <c r="G93" i="11"/>
  <c r="D95" i="11" l="1"/>
  <c r="E95" i="11" s="1"/>
  <c r="F95" i="11" s="1"/>
  <c r="C96" i="11" s="1"/>
  <c r="D97" i="10"/>
  <c r="E97" i="10" s="1"/>
  <c r="F97" i="10"/>
  <c r="C98" i="10" s="1"/>
  <c r="D124" i="12"/>
  <c r="E124" i="12" s="1"/>
  <c r="F124" i="12"/>
  <c r="C125" i="12" s="1"/>
  <c r="G94" i="11"/>
  <c r="G95" i="11" s="1"/>
  <c r="G96" i="10"/>
  <c r="G97" i="10" s="1"/>
  <c r="B127" i="11"/>
  <c r="A128" i="11"/>
  <c r="A127" i="10"/>
  <c r="B126" i="10"/>
  <c r="B126" i="12"/>
  <c r="A127" i="12"/>
  <c r="G124" i="12"/>
  <c r="D96" i="11" l="1"/>
  <c r="E96" i="11" s="1"/>
  <c r="F96" i="11" s="1"/>
  <c r="C97" i="11" s="1"/>
  <c r="A128" i="12"/>
  <c r="B127" i="12"/>
  <c r="D98" i="10"/>
  <c r="E98" i="10" s="1"/>
  <c r="F98" i="10" s="1"/>
  <c r="C99" i="10" s="1"/>
  <c r="A128" i="10"/>
  <c r="B127" i="10"/>
  <c r="G98" i="10"/>
  <c r="G96" i="11"/>
  <c r="D125" i="12"/>
  <c r="E125" i="12" s="1"/>
  <c r="F125" i="12"/>
  <c r="C126" i="12" s="1"/>
  <c r="B128" i="11"/>
  <c r="A129" i="11"/>
  <c r="D99" i="10" l="1"/>
  <c r="E99" i="10" s="1"/>
  <c r="F99" i="10" s="1"/>
  <c r="C100" i="10" s="1"/>
  <c r="D97" i="11"/>
  <c r="E97" i="11" s="1"/>
  <c r="F97" i="11"/>
  <c r="C98" i="11" s="1"/>
  <c r="D126" i="12"/>
  <c r="E126" i="12" s="1"/>
  <c r="F126" i="12" s="1"/>
  <c r="C127" i="12" s="1"/>
  <c r="G99" i="10"/>
  <c r="A129" i="12"/>
  <c r="B128" i="12"/>
  <c r="G97" i="11"/>
  <c r="A130" i="11"/>
  <c r="B129" i="11"/>
  <c r="G125" i="12"/>
  <c r="G126" i="12" s="1"/>
  <c r="B128" i="10"/>
  <c r="A129" i="10"/>
  <c r="D127" i="12" l="1"/>
  <c r="E127" i="12" s="1"/>
  <c r="F127" i="12"/>
  <c r="C128" i="12" s="1"/>
  <c r="D100" i="10"/>
  <c r="E100" i="10" s="1"/>
  <c r="F100" i="10" s="1"/>
  <c r="C101" i="10" s="1"/>
  <c r="D98" i="11"/>
  <c r="E98" i="11" s="1"/>
  <c r="F98" i="11"/>
  <c r="C99" i="11" s="1"/>
  <c r="G127" i="12"/>
  <c r="G98" i="11"/>
  <c r="B129" i="10"/>
  <c r="A130" i="10"/>
  <c r="B130" i="11"/>
  <c r="A131" i="11"/>
  <c r="B129" i="12"/>
  <c r="A130" i="12"/>
  <c r="D101" i="10" l="1"/>
  <c r="E101" i="10" s="1"/>
  <c r="F101" i="10" s="1"/>
  <c r="C102" i="10" s="1"/>
  <c r="A131" i="10"/>
  <c r="B130" i="10"/>
  <c r="D99" i="11"/>
  <c r="E99" i="11" s="1"/>
  <c r="F99" i="11"/>
  <c r="C100" i="11" s="1"/>
  <c r="D128" i="12"/>
  <c r="E128" i="12" s="1"/>
  <c r="F128" i="12" s="1"/>
  <c r="C129" i="12" s="1"/>
  <c r="G99" i="11"/>
  <c r="B130" i="12"/>
  <c r="A131" i="12"/>
  <c r="B131" i="11"/>
  <c r="A132" i="11"/>
  <c r="G100" i="10"/>
  <c r="G101" i="10" s="1"/>
  <c r="D129" i="12" l="1"/>
  <c r="E129" i="12" s="1"/>
  <c r="F129" i="12" s="1"/>
  <c r="C130" i="12" s="1"/>
  <c r="D102" i="10"/>
  <c r="E102" i="10" s="1"/>
  <c r="F102" i="10" s="1"/>
  <c r="C103" i="10" s="1"/>
  <c r="D100" i="11"/>
  <c r="E100" i="11" s="1"/>
  <c r="F100" i="11" s="1"/>
  <c r="C101" i="11" s="1"/>
  <c r="B132" i="11"/>
  <c r="A133" i="11"/>
  <c r="G128" i="12"/>
  <c r="G129" i="12" s="1"/>
  <c r="A132" i="10"/>
  <c r="B131" i="10"/>
  <c r="A132" i="12"/>
  <c r="B131" i="12"/>
  <c r="D101" i="11" l="1"/>
  <c r="E101" i="11" s="1"/>
  <c r="F101" i="11" s="1"/>
  <c r="C102" i="11" s="1"/>
  <c r="D103" i="10"/>
  <c r="E103" i="10" s="1"/>
  <c r="F103" i="10"/>
  <c r="C104" i="10" s="1"/>
  <c r="D130" i="12"/>
  <c r="E130" i="12" s="1"/>
  <c r="F130" i="12" s="1"/>
  <c r="C131" i="12" s="1"/>
  <c r="A133" i="12"/>
  <c r="B132" i="12"/>
  <c r="G102" i="10"/>
  <c r="G103" i="10" s="1"/>
  <c r="B132" i="10"/>
  <c r="A133" i="10"/>
  <c r="G100" i="11"/>
  <c r="G101" i="11" s="1"/>
  <c r="A134" i="11"/>
  <c r="B133" i="11"/>
  <c r="D131" i="12" l="1"/>
  <c r="E131" i="12" s="1"/>
  <c r="F131" i="12" s="1"/>
  <c r="C132" i="12" s="1"/>
  <c r="D102" i="11"/>
  <c r="E102" i="11" s="1"/>
  <c r="F102" i="11" s="1"/>
  <c r="C103" i="11" s="1"/>
  <c r="D104" i="10"/>
  <c r="E104" i="10" s="1"/>
  <c r="F104" i="10" s="1"/>
  <c r="C105" i="10" s="1"/>
  <c r="G130" i="12"/>
  <c r="B133" i="10"/>
  <c r="A134" i="10"/>
  <c r="B134" i="11"/>
  <c r="A135" i="11"/>
  <c r="B133" i="12"/>
  <c r="A134" i="12"/>
  <c r="D105" i="10" l="1"/>
  <c r="E105" i="10" s="1"/>
  <c r="F105" i="10" s="1"/>
  <c r="C106" i="10" s="1"/>
  <c r="D103" i="11"/>
  <c r="E103" i="11" s="1"/>
  <c r="F103" i="11" s="1"/>
  <c r="C104" i="11" s="1"/>
  <c r="D132" i="12"/>
  <c r="E132" i="12" s="1"/>
  <c r="F132" i="12" s="1"/>
  <c r="C133" i="12" s="1"/>
  <c r="G104" i="10"/>
  <c r="A135" i="10"/>
  <c r="B134" i="10"/>
  <c r="G102" i="11"/>
  <c r="G103" i="11" s="1"/>
  <c r="B135" i="11"/>
  <c r="A136" i="11"/>
  <c r="B134" i="12"/>
  <c r="A135" i="12"/>
  <c r="G131" i="12"/>
  <c r="G132" i="12" s="1"/>
  <c r="D133" i="12" l="1"/>
  <c r="E133" i="12" s="1"/>
  <c r="F133" i="12" s="1"/>
  <c r="C134" i="12" s="1"/>
  <c r="D104" i="11"/>
  <c r="E104" i="11" s="1"/>
  <c r="F104" i="11" s="1"/>
  <c r="C105" i="11" s="1"/>
  <c r="D106" i="10"/>
  <c r="E106" i="10" s="1"/>
  <c r="F106" i="10" s="1"/>
  <c r="C107" i="10" s="1"/>
  <c r="G104" i="11"/>
  <c r="B135" i="10"/>
  <c r="A136" i="10"/>
  <c r="G105" i="10"/>
  <c r="G106" i="10" s="1"/>
  <c r="B136" i="11"/>
  <c r="A137" i="11"/>
  <c r="A136" i="12"/>
  <c r="B135" i="12"/>
  <c r="G133" i="12"/>
  <c r="D107" i="10" l="1"/>
  <c r="E107" i="10" s="1"/>
  <c r="F107" i="10" s="1"/>
  <c r="C108" i="10" s="1"/>
  <c r="D105" i="11"/>
  <c r="E105" i="11" s="1"/>
  <c r="F105" i="11" s="1"/>
  <c r="C106" i="11" s="1"/>
  <c r="D134" i="12"/>
  <c r="E134" i="12" s="1"/>
  <c r="F134" i="12" s="1"/>
  <c r="C135" i="12" s="1"/>
  <c r="G107" i="10"/>
  <c r="B136" i="10"/>
  <c r="A137" i="10"/>
  <c r="G105" i="11"/>
  <c r="A137" i="12"/>
  <c r="B136" i="12"/>
  <c r="A138" i="11"/>
  <c r="B137" i="11"/>
  <c r="D135" i="12" l="1"/>
  <c r="E135" i="12" s="1"/>
  <c r="F135" i="12" s="1"/>
  <c r="C136" i="12" s="1"/>
  <c r="D106" i="11"/>
  <c r="E106" i="11" s="1"/>
  <c r="F106" i="11" s="1"/>
  <c r="C107" i="11" s="1"/>
  <c r="D108" i="10"/>
  <c r="E108" i="10" s="1"/>
  <c r="F108" i="10" s="1"/>
  <c r="C109" i="10" s="1"/>
  <c r="G108" i="10"/>
  <c r="A139" i="11"/>
  <c r="B138" i="11"/>
  <c r="G134" i="12"/>
  <c r="G135" i="12" s="1"/>
  <c r="B137" i="12"/>
  <c r="A138" i="12"/>
  <c r="A138" i="10"/>
  <c r="B137" i="10"/>
  <c r="D109" i="10" l="1"/>
  <c r="E109" i="10" s="1"/>
  <c r="F109" i="10" s="1"/>
  <c r="C110" i="10" s="1"/>
  <c r="D107" i="11"/>
  <c r="E107" i="11" s="1"/>
  <c r="F107" i="11" s="1"/>
  <c r="C108" i="11" s="1"/>
  <c r="D136" i="12"/>
  <c r="E136" i="12" s="1"/>
  <c r="F136" i="12"/>
  <c r="C137" i="12" s="1"/>
  <c r="G109" i="10"/>
  <c r="G136" i="12"/>
  <c r="A139" i="10"/>
  <c r="B138" i="10"/>
  <c r="G106" i="11"/>
  <c r="B139" i="11"/>
  <c r="A140" i="11"/>
  <c r="B138" i="12"/>
  <c r="A139" i="12"/>
  <c r="D108" i="11" l="1"/>
  <c r="E108" i="11" s="1"/>
  <c r="F108" i="11" s="1"/>
  <c r="C109" i="11" s="1"/>
  <c r="D110" i="10"/>
  <c r="E110" i="10" s="1"/>
  <c r="F110" i="10" s="1"/>
  <c r="C111" i="10" s="1"/>
  <c r="B140" i="11"/>
  <c r="A141" i="11"/>
  <c r="G110" i="10"/>
  <c r="B139" i="10"/>
  <c r="A140" i="10"/>
  <c r="D137" i="12"/>
  <c r="E137" i="12" s="1"/>
  <c r="F137" i="12" s="1"/>
  <c r="C138" i="12" s="1"/>
  <c r="G107" i="11"/>
  <c r="G108" i="11" s="1"/>
  <c r="G137" i="12"/>
  <c r="A140" i="12"/>
  <c r="B139" i="12"/>
  <c r="F138" i="12" l="1"/>
  <c r="C139" i="12" s="1"/>
  <c r="D138" i="12"/>
  <c r="E138" i="12" s="1"/>
  <c r="D111" i="10"/>
  <c r="E111" i="10" s="1"/>
  <c r="F111" i="10"/>
  <c r="C112" i="10" s="1"/>
  <c r="F109" i="11"/>
  <c r="C110" i="11" s="1"/>
  <c r="D109" i="11"/>
  <c r="E109" i="11" s="1"/>
  <c r="A141" i="12"/>
  <c r="B140" i="12"/>
  <c r="G111" i="10"/>
  <c r="B140" i="10"/>
  <c r="A141" i="10"/>
  <c r="G109" i="11"/>
  <c r="A142" i="11"/>
  <c r="B141" i="11"/>
  <c r="G138" i="12"/>
  <c r="D112" i="10" l="1"/>
  <c r="E112" i="10" s="1"/>
  <c r="F112" i="10" s="1"/>
  <c r="C113" i="10" s="1"/>
  <c r="A142" i="10"/>
  <c r="B141" i="10"/>
  <c r="B141" i="12"/>
  <c r="A142" i="12"/>
  <c r="A143" i="11"/>
  <c r="B142" i="11"/>
  <c r="G112" i="10"/>
  <c r="D110" i="11"/>
  <c r="E110" i="11" s="1"/>
  <c r="F110" i="11"/>
  <c r="C111" i="11" s="1"/>
  <c r="D139" i="12"/>
  <c r="E139" i="12" s="1"/>
  <c r="F139" i="12" s="1"/>
  <c r="C140" i="12" s="1"/>
  <c r="D113" i="10" l="1"/>
  <c r="E113" i="10" s="1"/>
  <c r="F113" i="10" s="1"/>
  <c r="C114" i="10" s="1"/>
  <c r="D140" i="12"/>
  <c r="E140" i="12" s="1"/>
  <c r="F140" i="12" s="1"/>
  <c r="C141" i="12" s="1"/>
  <c r="B142" i="12"/>
  <c r="A143" i="12"/>
  <c r="G110" i="11"/>
  <c r="A143" i="10"/>
  <c r="B142" i="10"/>
  <c r="D111" i="11"/>
  <c r="E111" i="11" s="1"/>
  <c r="F111" i="11" s="1"/>
  <c r="C112" i="11" s="1"/>
  <c r="B143" i="11"/>
  <c r="A144" i="11"/>
  <c r="G113" i="10"/>
  <c r="G139" i="12"/>
  <c r="G140" i="12" s="1"/>
  <c r="D112" i="11" l="1"/>
  <c r="E112" i="11" s="1"/>
  <c r="F112" i="11" s="1"/>
  <c r="C113" i="11" s="1"/>
  <c r="D141" i="12"/>
  <c r="E141" i="12" s="1"/>
  <c r="F141" i="12" s="1"/>
  <c r="C142" i="12" s="1"/>
  <c r="D114" i="10"/>
  <c r="E114" i="10" s="1"/>
  <c r="F114" i="10" s="1"/>
  <c r="C115" i="10" s="1"/>
  <c r="B144" i="11"/>
  <c r="A145" i="11"/>
  <c r="G111" i="11"/>
  <c r="G112" i="11" s="1"/>
  <c r="G114" i="10"/>
  <c r="B143" i="10"/>
  <c r="A144" i="10"/>
  <c r="A144" i="12"/>
  <c r="B143" i="12"/>
  <c r="D115" i="10" l="1"/>
  <c r="E115" i="10" s="1"/>
  <c r="F115" i="10" s="1"/>
  <c r="C116" i="10" s="1"/>
  <c r="D142" i="12"/>
  <c r="E142" i="12" s="1"/>
  <c r="F142" i="12" s="1"/>
  <c r="C143" i="12" s="1"/>
  <c r="D113" i="11"/>
  <c r="E113" i="11" s="1"/>
  <c r="F113" i="11" s="1"/>
  <c r="C114" i="11" s="1"/>
  <c r="B144" i="10"/>
  <c r="A145" i="10"/>
  <c r="A146" i="11"/>
  <c r="B145" i="11"/>
  <c r="G141" i="12"/>
  <c r="G142" i="12" s="1"/>
  <c r="A145" i="12"/>
  <c r="B144" i="12"/>
  <c r="D114" i="11" l="1"/>
  <c r="E114" i="11" s="1"/>
  <c r="F114" i="11" s="1"/>
  <c r="C115" i="11" s="1"/>
  <c r="D143" i="12"/>
  <c r="E143" i="12" s="1"/>
  <c r="F143" i="12" s="1"/>
  <c r="C144" i="12" s="1"/>
  <c r="D116" i="10"/>
  <c r="E116" i="10" s="1"/>
  <c r="F116" i="10" s="1"/>
  <c r="C117" i="10" s="1"/>
  <c r="G143" i="12"/>
  <c r="B145" i="12"/>
  <c r="A146" i="12"/>
  <c r="A147" i="11"/>
  <c r="B146" i="11"/>
  <c r="G115" i="10"/>
  <c r="G116" i="10" s="1"/>
  <c r="A146" i="10"/>
  <c r="B145" i="10"/>
  <c r="G113" i="11"/>
  <c r="G114" i="11" s="1"/>
  <c r="D117" i="10" l="1"/>
  <c r="E117" i="10" s="1"/>
  <c r="F117" i="10" s="1"/>
  <c r="C118" i="10" s="1"/>
  <c r="D144" i="12"/>
  <c r="E144" i="12" s="1"/>
  <c r="F144" i="12" s="1"/>
  <c r="C145" i="12" s="1"/>
  <c r="D115" i="11"/>
  <c r="E115" i="11" s="1"/>
  <c r="F115" i="11" s="1"/>
  <c r="C116" i="11" s="1"/>
  <c r="B147" i="11"/>
  <c r="A148" i="11"/>
  <c r="G144" i="12"/>
  <c r="B146" i="12"/>
  <c r="A147" i="12"/>
  <c r="A147" i="10"/>
  <c r="B146" i="10"/>
  <c r="D145" i="12" l="1"/>
  <c r="E145" i="12" s="1"/>
  <c r="F145" i="12" s="1"/>
  <c r="C146" i="12" s="1"/>
  <c r="D116" i="11"/>
  <c r="E116" i="11" s="1"/>
  <c r="F116" i="11" s="1"/>
  <c r="C117" i="11" s="1"/>
  <c r="D118" i="10"/>
  <c r="E118" i="10" s="1"/>
  <c r="F118" i="10" s="1"/>
  <c r="C119" i="10" s="1"/>
  <c r="G117" i="10"/>
  <c r="A148" i="12"/>
  <c r="B147" i="12"/>
  <c r="G115" i="11"/>
  <c r="G116" i="11" s="1"/>
  <c r="B148" i="11"/>
  <c r="A149" i="11"/>
  <c r="B147" i="10"/>
  <c r="A148" i="10"/>
  <c r="D119" i="10" l="1"/>
  <c r="E119" i="10" s="1"/>
  <c r="F119" i="10" s="1"/>
  <c r="C120" i="10" s="1"/>
  <c r="D117" i="11"/>
  <c r="E117" i="11" s="1"/>
  <c r="F117" i="11" s="1"/>
  <c r="C118" i="11" s="1"/>
  <c r="D146" i="12"/>
  <c r="E146" i="12" s="1"/>
  <c r="F146" i="12"/>
  <c r="C147" i="12" s="1"/>
  <c r="A149" i="12"/>
  <c r="B148" i="12"/>
  <c r="G118" i="10"/>
  <c r="G119" i="10" s="1"/>
  <c r="G145" i="12"/>
  <c r="G146" i="12" s="1"/>
  <c r="B148" i="10"/>
  <c r="A149" i="10"/>
  <c r="A150" i="11"/>
  <c r="B149" i="11"/>
  <c r="D118" i="11" l="1"/>
  <c r="E118" i="11" s="1"/>
  <c r="F118" i="11" s="1"/>
  <c r="C119" i="11" s="1"/>
  <c r="D120" i="10"/>
  <c r="E120" i="10" s="1"/>
  <c r="F120" i="10" s="1"/>
  <c r="C121" i="10" s="1"/>
  <c r="A151" i="11"/>
  <c r="B150" i="11"/>
  <c r="G117" i="11"/>
  <c r="G118" i="11" s="1"/>
  <c r="A150" i="10"/>
  <c r="B149" i="10"/>
  <c r="D147" i="12"/>
  <c r="E147" i="12" s="1"/>
  <c r="F147" i="12" s="1"/>
  <c r="C148" i="12" s="1"/>
  <c r="B149" i="12"/>
  <c r="A150" i="12"/>
  <c r="D148" i="12" l="1"/>
  <c r="E148" i="12" s="1"/>
  <c r="F148" i="12"/>
  <c r="C149" i="12" s="1"/>
  <c r="D121" i="10"/>
  <c r="E121" i="10" s="1"/>
  <c r="F121" i="10" s="1"/>
  <c r="C122" i="10" s="1"/>
  <c r="D119" i="11"/>
  <c r="E119" i="11" s="1"/>
  <c r="F119" i="11" s="1"/>
  <c r="C120" i="11" s="1"/>
  <c r="B151" i="11"/>
  <c r="A152" i="11"/>
  <c r="A151" i="10"/>
  <c r="B150" i="10"/>
  <c r="B150" i="12"/>
  <c r="A151" i="12"/>
  <c r="G120" i="10"/>
  <c r="G147" i="12"/>
  <c r="G148" i="12" s="1"/>
  <c r="D120" i="11" l="1"/>
  <c r="E120" i="11" s="1"/>
  <c r="F120" i="11" s="1"/>
  <c r="C121" i="11" s="1"/>
  <c r="D122" i="10"/>
  <c r="E122" i="10" s="1"/>
  <c r="F122" i="10"/>
  <c r="C123" i="10" s="1"/>
  <c r="A152" i="12"/>
  <c r="B151" i="12"/>
  <c r="B151" i="10"/>
  <c r="A152" i="10"/>
  <c r="G149" i="12"/>
  <c r="F149" i="12"/>
  <c r="C150" i="12" s="1"/>
  <c r="D149" i="12"/>
  <c r="E149" i="12" s="1"/>
  <c r="G121" i="10"/>
  <c r="G119" i="11"/>
  <c r="G120" i="11" s="1"/>
  <c r="B152" i="11"/>
  <c r="A153" i="11"/>
  <c r="D121" i="11" l="1"/>
  <c r="E121" i="11" s="1"/>
  <c r="F121" i="11" s="1"/>
  <c r="C122" i="11" s="1"/>
  <c r="D150" i="12"/>
  <c r="E150" i="12" s="1"/>
  <c r="F150" i="12"/>
  <c r="C151" i="12" s="1"/>
  <c r="A153" i="12"/>
  <c r="B152" i="12"/>
  <c r="D123" i="10"/>
  <c r="E123" i="10" s="1"/>
  <c r="F123" i="10" s="1"/>
  <c r="C124" i="10" s="1"/>
  <c r="G121" i="11"/>
  <c r="G150" i="12"/>
  <c r="B152" i="10"/>
  <c r="A153" i="10"/>
  <c r="G122" i="10"/>
  <c r="A154" i="11"/>
  <c r="B153" i="11"/>
  <c r="D124" i="10" l="1"/>
  <c r="E124" i="10" s="1"/>
  <c r="F124" i="10" s="1"/>
  <c r="C125" i="10" s="1"/>
  <c r="D122" i="11"/>
  <c r="E122" i="11" s="1"/>
  <c r="F122" i="11" s="1"/>
  <c r="C123" i="11" s="1"/>
  <c r="D151" i="12"/>
  <c r="E151" i="12" s="1"/>
  <c r="F151" i="12" s="1"/>
  <c r="C152" i="12" s="1"/>
  <c r="G123" i="10"/>
  <c r="G124" i="10" s="1"/>
  <c r="G151" i="12"/>
  <c r="B153" i="12"/>
  <c r="A154" i="12"/>
  <c r="A155" i="11"/>
  <c r="B154" i="11"/>
  <c r="A154" i="10"/>
  <c r="B153" i="10"/>
  <c r="D123" i="11" l="1"/>
  <c r="E123" i="11" s="1"/>
  <c r="F123" i="11" s="1"/>
  <c r="C124" i="11" s="1"/>
  <c r="D152" i="12"/>
  <c r="E152" i="12" s="1"/>
  <c r="F152" i="12"/>
  <c r="C153" i="12" s="1"/>
  <c r="D125" i="10"/>
  <c r="E125" i="10" s="1"/>
  <c r="F125" i="10" s="1"/>
  <c r="C126" i="10" s="1"/>
  <c r="A155" i="10"/>
  <c r="B154" i="10"/>
  <c r="G122" i="11"/>
  <c r="G123" i="11" s="1"/>
  <c r="G125" i="10"/>
  <c r="G152" i="12"/>
  <c r="B154" i="12"/>
  <c r="A155" i="12"/>
  <c r="B155" i="11"/>
  <c r="A156" i="11"/>
  <c r="D126" i="10" l="1"/>
  <c r="E126" i="10" s="1"/>
  <c r="F126" i="10" s="1"/>
  <c r="C127" i="10" s="1"/>
  <c r="D124" i="11"/>
  <c r="E124" i="11" s="1"/>
  <c r="F124" i="11"/>
  <c r="C125" i="11" s="1"/>
  <c r="D153" i="12"/>
  <c r="E153" i="12" s="1"/>
  <c r="F153" i="12" s="1"/>
  <c r="C154" i="12" s="1"/>
  <c r="G126" i="10"/>
  <c r="B156" i="11"/>
  <c r="A157" i="11"/>
  <c r="A156" i="12"/>
  <c r="B155" i="12"/>
  <c r="G153" i="12"/>
  <c r="B155" i="10"/>
  <c r="A156" i="10"/>
  <c r="D154" i="12" l="1"/>
  <c r="E154" i="12" s="1"/>
  <c r="F154" i="12" s="1"/>
  <c r="C155" i="12" s="1"/>
  <c r="D127" i="10"/>
  <c r="E127" i="10" s="1"/>
  <c r="F127" i="10" s="1"/>
  <c r="C128" i="10" s="1"/>
  <c r="D125" i="11"/>
  <c r="E125" i="11" s="1"/>
  <c r="F125" i="11" s="1"/>
  <c r="C126" i="11" s="1"/>
  <c r="B156" i="10"/>
  <c r="A157" i="10"/>
  <c r="G124" i="11"/>
  <c r="G125" i="11" s="1"/>
  <c r="A157" i="12"/>
  <c r="B156" i="12"/>
  <c r="G154" i="12"/>
  <c r="A158" i="11"/>
  <c r="B157" i="11"/>
  <c r="D126" i="11" l="1"/>
  <c r="E126" i="11" s="1"/>
  <c r="F126" i="11" s="1"/>
  <c r="C127" i="11" s="1"/>
  <c r="D128" i="10"/>
  <c r="E128" i="10" s="1"/>
  <c r="F128" i="10"/>
  <c r="C129" i="10" s="1"/>
  <c r="D155" i="12"/>
  <c r="E155" i="12" s="1"/>
  <c r="F155" i="12" s="1"/>
  <c r="C156" i="12" s="1"/>
  <c r="G126" i="11"/>
  <c r="G127" i="10"/>
  <c r="G128" i="10" s="1"/>
  <c r="A159" i="11"/>
  <c r="B158" i="11"/>
  <c r="G155" i="12"/>
  <c r="B157" i="12"/>
  <c r="A158" i="12"/>
  <c r="A158" i="10"/>
  <c r="B157" i="10"/>
  <c r="D156" i="12" l="1"/>
  <c r="E156" i="12" s="1"/>
  <c r="F156" i="12" s="1"/>
  <c r="C157" i="12" s="1"/>
  <c r="D127" i="11"/>
  <c r="E127" i="11" s="1"/>
  <c r="F127" i="11" s="1"/>
  <c r="C128" i="11" s="1"/>
  <c r="G156" i="12"/>
  <c r="A159" i="10"/>
  <c r="B158" i="10"/>
  <c r="B159" i="11"/>
  <c r="A160" i="11"/>
  <c r="D129" i="10"/>
  <c r="E129" i="10" s="1"/>
  <c r="F129" i="10" s="1"/>
  <c r="C130" i="10" s="1"/>
  <c r="B158" i="12"/>
  <c r="A159" i="12"/>
  <c r="D128" i="11" l="1"/>
  <c r="E128" i="11" s="1"/>
  <c r="F128" i="11" s="1"/>
  <c r="C129" i="11" s="1"/>
  <c r="D130" i="10"/>
  <c r="E130" i="10" s="1"/>
  <c r="F130" i="10"/>
  <c r="C131" i="10" s="1"/>
  <c r="D157" i="12"/>
  <c r="E157" i="12" s="1"/>
  <c r="F157" i="12"/>
  <c r="C158" i="12" s="1"/>
  <c r="B160" i="11"/>
  <c r="A161" i="11"/>
  <c r="G127" i="11"/>
  <c r="G128" i="11" s="1"/>
  <c r="G129" i="10"/>
  <c r="G130" i="10" s="1"/>
  <c r="A160" i="12"/>
  <c r="B159" i="12"/>
  <c r="B159" i="10"/>
  <c r="A160" i="10"/>
  <c r="G157" i="12"/>
  <c r="D129" i="11" l="1"/>
  <c r="E129" i="11" s="1"/>
  <c r="F129" i="11" s="1"/>
  <c r="C130" i="11" s="1"/>
  <c r="A162" i="11"/>
  <c r="B161" i="11"/>
  <c r="D131" i="10"/>
  <c r="E131" i="10" s="1"/>
  <c r="F131" i="10"/>
  <c r="C132" i="10" s="1"/>
  <c r="A161" i="12"/>
  <c r="B160" i="12"/>
  <c r="G131" i="10"/>
  <c r="G158" i="12"/>
  <c r="B160" i="10"/>
  <c r="A161" i="10"/>
  <c r="G129" i="11"/>
  <c r="D158" i="12"/>
  <c r="E158" i="12" s="1"/>
  <c r="F158" i="12" s="1"/>
  <c r="C159" i="12" s="1"/>
  <c r="D159" i="12" l="1"/>
  <c r="E159" i="12" s="1"/>
  <c r="F159" i="12"/>
  <c r="C160" i="12" s="1"/>
  <c r="D130" i="11"/>
  <c r="E130" i="11" s="1"/>
  <c r="F130" i="11"/>
  <c r="C131" i="11" s="1"/>
  <c r="G159" i="12"/>
  <c r="A162" i="10"/>
  <c r="B161" i="10"/>
  <c r="D132" i="10"/>
  <c r="E132" i="10" s="1"/>
  <c r="F132" i="10"/>
  <c r="C133" i="10" s="1"/>
  <c r="A163" i="11"/>
  <c r="B162" i="11"/>
  <c r="B161" i="12"/>
  <c r="A162" i="12"/>
  <c r="D133" i="10" l="1"/>
  <c r="E133" i="10" s="1"/>
  <c r="F133" i="10"/>
  <c r="C134" i="10" s="1"/>
  <c r="D131" i="11"/>
  <c r="E131" i="11" s="1"/>
  <c r="F131" i="11"/>
  <c r="C132" i="11" s="1"/>
  <c r="B162" i="12"/>
  <c r="A163" i="12"/>
  <c r="B163" i="11"/>
  <c r="A164" i="11"/>
  <c r="G132" i="10"/>
  <c r="G133" i="10" s="1"/>
  <c r="A163" i="10"/>
  <c r="B162" i="10"/>
  <c r="D160" i="12"/>
  <c r="E160" i="12" s="1"/>
  <c r="F160" i="12" s="1"/>
  <c r="C161" i="12" s="1"/>
  <c r="G130" i="11"/>
  <c r="D161" i="12" l="1"/>
  <c r="E161" i="12" s="1"/>
  <c r="F161" i="12"/>
  <c r="C162" i="12" s="1"/>
  <c r="D132" i="11"/>
  <c r="E132" i="11" s="1"/>
  <c r="F132" i="11"/>
  <c r="C133" i="11" s="1"/>
  <c r="G160" i="12"/>
  <c r="G161" i="12" s="1"/>
  <c r="G131" i="11"/>
  <c r="G132" i="11" s="1"/>
  <c r="A164" i="12"/>
  <c r="B163" i="12"/>
  <c r="D134" i="10"/>
  <c r="E134" i="10" s="1"/>
  <c r="F134" i="10" s="1"/>
  <c r="C135" i="10" s="1"/>
  <c r="B163" i="10"/>
  <c r="A164" i="10"/>
  <c r="B164" i="11"/>
  <c r="A165" i="11"/>
  <c r="D135" i="10" l="1"/>
  <c r="E135" i="10" s="1"/>
  <c r="F135" i="10" s="1"/>
  <c r="C136" i="10" s="1"/>
  <c r="D133" i="11"/>
  <c r="E133" i="11" s="1"/>
  <c r="F133" i="11" s="1"/>
  <c r="C134" i="11" s="1"/>
  <c r="B164" i="10"/>
  <c r="A165" i="10"/>
  <c r="A165" i="12"/>
  <c r="B164" i="12"/>
  <c r="G134" i="10"/>
  <c r="G135" i="10" s="1"/>
  <c r="D162" i="12"/>
  <c r="E162" i="12" s="1"/>
  <c r="F162" i="12" s="1"/>
  <c r="C163" i="12" s="1"/>
  <c r="A166" i="11"/>
  <c r="B165" i="11"/>
  <c r="G162" i="12"/>
  <c r="D163" i="12" l="1"/>
  <c r="E163" i="12" s="1"/>
  <c r="F163" i="12" s="1"/>
  <c r="C164" i="12" s="1"/>
  <c r="D134" i="11"/>
  <c r="E134" i="11" s="1"/>
  <c r="F134" i="11" s="1"/>
  <c r="C135" i="11" s="1"/>
  <c r="D136" i="10"/>
  <c r="E136" i="10" s="1"/>
  <c r="F136" i="10" s="1"/>
  <c r="C137" i="10" s="1"/>
  <c r="G163" i="12"/>
  <c r="A167" i="11"/>
  <c r="B166" i="11"/>
  <c r="A166" i="10"/>
  <c r="B165" i="10"/>
  <c r="G133" i="11"/>
  <c r="B165" i="12"/>
  <c r="A166" i="12"/>
  <c r="D137" i="10" l="1"/>
  <c r="E137" i="10" s="1"/>
  <c r="F137" i="10" s="1"/>
  <c r="C138" i="10" s="1"/>
  <c r="D135" i="11"/>
  <c r="E135" i="11" s="1"/>
  <c r="F135" i="11" s="1"/>
  <c r="C136" i="11" s="1"/>
  <c r="D164" i="12"/>
  <c r="E164" i="12" s="1"/>
  <c r="F164" i="12" s="1"/>
  <c r="C165" i="12" s="1"/>
  <c r="A167" i="10"/>
  <c r="B166" i="10"/>
  <c r="G136" i="10"/>
  <c r="G137" i="10" s="1"/>
  <c r="B167" i="11"/>
  <c r="A168" i="11"/>
  <c r="G134" i="11"/>
  <c r="B166" i="12"/>
  <c r="A167" i="12"/>
  <c r="D165" i="12" l="1"/>
  <c r="E165" i="12" s="1"/>
  <c r="F165" i="12" s="1"/>
  <c r="C166" i="12" s="1"/>
  <c r="D136" i="11"/>
  <c r="E136" i="11" s="1"/>
  <c r="F136" i="11" s="1"/>
  <c r="C137" i="11" s="1"/>
  <c r="D138" i="10"/>
  <c r="E138" i="10" s="1"/>
  <c r="F138" i="10" s="1"/>
  <c r="C139" i="10" s="1"/>
  <c r="B167" i="10"/>
  <c r="A168" i="10"/>
  <c r="G135" i="11"/>
  <c r="G164" i="12"/>
  <c r="G165" i="12" s="1"/>
  <c r="G138" i="10"/>
  <c r="A168" i="12"/>
  <c r="B167" i="12"/>
  <c r="B168" i="11"/>
  <c r="A169" i="11"/>
  <c r="D137" i="11" l="1"/>
  <c r="E137" i="11" s="1"/>
  <c r="F137" i="11" s="1"/>
  <c r="C138" i="11" s="1"/>
  <c r="D139" i="10"/>
  <c r="E139" i="10" s="1"/>
  <c r="F139" i="10"/>
  <c r="C140" i="10" s="1"/>
  <c r="D166" i="12"/>
  <c r="E166" i="12" s="1"/>
  <c r="F166" i="12" s="1"/>
  <c r="C167" i="12" s="1"/>
  <c r="A169" i="12"/>
  <c r="B168" i="12"/>
  <c r="A169" i="10"/>
  <c r="B168" i="10"/>
  <c r="G139" i="10"/>
  <c r="G136" i="11"/>
  <c r="G137" i="11" s="1"/>
  <c r="A170" i="11"/>
  <c r="B169" i="11"/>
  <c r="D167" i="12" l="1"/>
  <c r="E167" i="12" s="1"/>
  <c r="F167" i="12" s="1"/>
  <c r="C168" i="12" s="1"/>
  <c r="D138" i="11"/>
  <c r="E138" i="11" s="1"/>
  <c r="F138" i="11" s="1"/>
  <c r="C139" i="11" s="1"/>
  <c r="A170" i="10"/>
  <c r="B169" i="10"/>
  <c r="B169" i="12"/>
  <c r="A170" i="12"/>
  <c r="D140" i="10"/>
  <c r="E140" i="10" s="1"/>
  <c r="F140" i="10"/>
  <c r="C141" i="10" s="1"/>
  <c r="A171" i="11"/>
  <c r="B170" i="11"/>
  <c r="G138" i="11"/>
  <c r="G166" i="12"/>
  <c r="G167" i="12" s="1"/>
  <c r="D139" i="11" l="1"/>
  <c r="E139" i="11" s="1"/>
  <c r="F139" i="11" s="1"/>
  <c r="C140" i="11" s="1"/>
  <c r="D168" i="12"/>
  <c r="E168" i="12" s="1"/>
  <c r="F168" i="12"/>
  <c r="C169" i="12" s="1"/>
  <c r="G139" i="11"/>
  <c r="D141" i="10"/>
  <c r="E141" i="10" s="1"/>
  <c r="F141" i="10" s="1"/>
  <c r="C142" i="10" s="1"/>
  <c r="B170" i="10"/>
  <c r="A171" i="10"/>
  <c r="G168" i="12"/>
  <c r="B171" i="11"/>
  <c r="A172" i="11"/>
  <c r="G140" i="10"/>
  <c r="B170" i="12"/>
  <c r="A171" i="12"/>
  <c r="D142" i="10" l="1"/>
  <c r="E142" i="10" s="1"/>
  <c r="F142" i="10" s="1"/>
  <c r="C143" i="10" s="1"/>
  <c r="D140" i="11"/>
  <c r="E140" i="11" s="1"/>
  <c r="F140" i="11" s="1"/>
  <c r="C141" i="11" s="1"/>
  <c r="D169" i="12"/>
  <c r="E169" i="12" s="1"/>
  <c r="F169" i="12" s="1"/>
  <c r="C170" i="12" s="1"/>
  <c r="B171" i="10"/>
  <c r="A172" i="10"/>
  <c r="G141" i="10"/>
  <c r="G142" i="10" s="1"/>
  <c r="G169" i="12"/>
  <c r="B172" i="11"/>
  <c r="A173" i="11"/>
  <c r="A172" i="12"/>
  <c r="B171" i="12"/>
  <c r="G140" i="11"/>
  <c r="D170" i="12" l="1"/>
  <c r="E170" i="12" s="1"/>
  <c r="F170" i="12" s="1"/>
  <c r="C171" i="12" s="1"/>
  <c r="D141" i="11"/>
  <c r="E141" i="11" s="1"/>
  <c r="F141" i="11"/>
  <c r="C142" i="11" s="1"/>
  <c r="F143" i="10"/>
  <c r="C144" i="10" s="1"/>
  <c r="D143" i="10"/>
  <c r="E143" i="10" s="1"/>
  <c r="A173" i="10"/>
  <c r="B172" i="10"/>
  <c r="G143" i="10"/>
  <c r="A173" i="12"/>
  <c r="B172" i="12"/>
  <c r="A174" i="11"/>
  <c r="B173" i="11"/>
  <c r="D171" i="12" l="1"/>
  <c r="E171" i="12" s="1"/>
  <c r="F171" i="12" s="1"/>
  <c r="C172" i="12" s="1"/>
  <c r="D142" i="11"/>
  <c r="E142" i="11" s="1"/>
  <c r="F142" i="11" s="1"/>
  <c r="C143" i="11" s="1"/>
  <c r="A175" i="11"/>
  <c r="B174" i="11"/>
  <c r="G141" i="11"/>
  <c r="G142" i="11" s="1"/>
  <c r="A174" i="10"/>
  <c r="B173" i="10"/>
  <c r="B173" i="12"/>
  <c r="A174" i="12"/>
  <c r="G170" i="12"/>
  <c r="G171" i="12" s="1"/>
  <c r="D144" i="10"/>
  <c r="E144" i="10" s="1"/>
  <c r="F144" i="10" s="1"/>
  <c r="C145" i="10" s="1"/>
  <c r="D145" i="10" l="1"/>
  <c r="E145" i="10" s="1"/>
  <c r="F145" i="10" s="1"/>
  <c r="C146" i="10" s="1"/>
  <c r="D143" i="11"/>
  <c r="E143" i="11" s="1"/>
  <c r="F143" i="11" s="1"/>
  <c r="C144" i="11" s="1"/>
  <c r="D172" i="12"/>
  <c r="E172" i="12" s="1"/>
  <c r="F172" i="12" s="1"/>
  <c r="C173" i="12" s="1"/>
  <c r="G143" i="11"/>
  <c r="B174" i="10"/>
  <c r="A175" i="10"/>
  <c r="B175" i="11"/>
  <c r="A176" i="11"/>
  <c r="G172" i="12"/>
  <c r="B174" i="12"/>
  <c r="A175" i="12"/>
  <c r="G144" i="10"/>
  <c r="G145" i="10" s="1"/>
  <c r="D144" i="11" l="1"/>
  <c r="E144" i="11" s="1"/>
  <c r="F144" i="11" s="1"/>
  <c r="C145" i="11" s="1"/>
  <c r="D173" i="12"/>
  <c r="E173" i="12" s="1"/>
  <c r="F173" i="12"/>
  <c r="C174" i="12" s="1"/>
  <c r="D146" i="10"/>
  <c r="E146" i="10" s="1"/>
  <c r="F146" i="10" s="1"/>
  <c r="C147" i="10" s="1"/>
  <c r="B176" i="11"/>
  <c r="A177" i="11"/>
  <c r="A176" i="12"/>
  <c r="B175" i="12"/>
  <c r="G144" i="11"/>
  <c r="G173" i="12"/>
  <c r="B175" i="10"/>
  <c r="A176" i="10"/>
  <c r="D147" i="10" l="1"/>
  <c r="E147" i="10" s="1"/>
  <c r="F147" i="10" s="1"/>
  <c r="C148" i="10" s="1"/>
  <c r="D145" i="11"/>
  <c r="E145" i="11" s="1"/>
  <c r="F145" i="11" s="1"/>
  <c r="C146" i="11" s="1"/>
  <c r="A177" i="10"/>
  <c r="B176" i="10"/>
  <c r="A178" i="11"/>
  <c r="B177" i="11"/>
  <c r="D174" i="12"/>
  <c r="E174" i="12" s="1"/>
  <c r="F174" i="12"/>
  <c r="C175" i="12" s="1"/>
  <c r="G146" i="10"/>
  <c r="G147" i="10" s="1"/>
  <c r="G145" i="11"/>
  <c r="A177" i="12"/>
  <c r="B176" i="12"/>
  <c r="D146" i="11" l="1"/>
  <c r="E146" i="11" s="1"/>
  <c r="F146" i="11" s="1"/>
  <c r="C147" i="11" s="1"/>
  <c r="D148" i="10"/>
  <c r="E148" i="10" s="1"/>
  <c r="F148" i="10" s="1"/>
  <c r="C149" i="10" s="1"/>
  <c r="G146" i="11"/>
  <c r="A179" i="11"/>
  <c r="B178" i="11"/>
  <c r="D175" i="12"/>
  <c r="E175" i="12" s="1"/>
  <c r="F175" i="12" s="1"/>
  <c r="C176" i="12" s="1"/>
  <c r="A178" i="10"/>
  <c r="B177" i="10"/>
  <c r="B177" i="12"/>
  <c r="A178" i="12"/>
  <c r="G174" i="12"/>
  <c r="D176" i="12" l="1"/>
  <c r="E176" i="12" s="1"/>
  <c r="F176" i="12" s="1"/>
  <c r="C177" i="12" s="1"/>
  <c r="D149" i="10"/>
  <c r="E149" i="10" s="1"/>
  <c r="F149" i="10" s="1"/>
  <c r="C150" i="10" s="1"/>
  <c r="D147" i="11"/>
  <c r="E147" i="11" s="1"/>
  <c r="F147" i="11" s="1"/>
  <c r="C148" i="11" s="1"/>
  <c r="B178" i="10"/>
  <c r="A179" i="10"/>
  <c r="B179" i="11"/>
  <c r="A180" i="11"/>
  <c r="B178" i="12"/>
  <c r="A179" i="12"/>
  <c r="G175" i="12"/>
  <c r="G176" i="12" s="1"/>
  <c r="G148" i="10"/>
  <c r="G147" i="11"/>
  <c r="D150" i="10" l="1"/>
  <c r="E150" i="10" s="1"/>
  <c r="F150" i="10" s="1"/>
  <c r="C151" i="10" s="1"/>
  <c r="D148" i="11"/>
  <c r="E148" i="11" s="1"/>
  <c r="F148" i="11" s="1"/>
  <c r="C149" i="11" s="1"/>
  <c r="D177" i="12"/>
  <c r="E177" i="12" s="1"/>
  <c r="F177" i="12" s="1"/>
  <c r="C178" i="12" s="1"/>
  <c r="G177" i="12"/>
  <c r="B180" i="11"/>
  <c r="A181" i="11"/>
  <c r="A180" i="12"/>
  <c r="B179" i="12"/>
  <c r="B179" i="10"/>
  <c r="A180" i="10"/>
  <c r="G149" i="10"/>
  <c r="G150" i="10" s="1"/>
  <c r="D149" i="11" l="1"/>
  <c r="E149" i="11" s="1"/>
  <c r="F149" i="11" s="1"/>
  <c r="C150" i="11" s="1"/>
  <c r="D178" i="12"/>
  <c r="E178" i="12" s="1"/>
  <c r="F178" i="12"/>
  <c r="C179" i="12" s="1"/>
  <c r="D151" i="10"/>
  <c r="E151" i="10" s="1"/>
  <c r="F151" i="10" s="1"/>
  <c r="C152" i="10" s="1"/>
  <c r="G178" i="12"/>
  <c r="G151" i="10"/>
  <c r="G148" i="11"/>
  <c r="G149" i="11" s="1"/>
  <c r="A181" i="12"/>
  <c r="B180" i="12"/>
  <c r="A181" i="10"/>
  <c r="B180" i="10"/>
  <c r="A182" i="11"/>
  <c r="B181" i="11"/>
  <c r="D152" i="10" l="1"/>
  <c r="E152" i="10" s="1"/>
  <c r="F152" i="10" s="1"/>
  <c r="C153" i="10" s="1"/>
  <c r="D150" i="11"/>
  <c r="E150" i="11" s="1"/>
  <c r="F150" i="11"/>
  <c r="C151" i="11" s="1"/>
  <c r="B181" i="12"/>
  <c r="A182" i="12"/>
  <c r="G179" i="12"/>
  <c r="D179" i="12"/>
  <c r="E179" i="12" s="1"/>
  <c r="F179" i="12"/>
  <c r="C180" i="12" s="1"/>
  <c r="A183" i="11"/>
  <c r="B182" i="11"/>
  <c r="A182" i="10"/>
  <c r="B181" i="10"/>
  <c r="G152" i="10"/>
  <c r="G150" i="11"/>
  <c r="D153" i="10" l="1"/>
  <c r="E153" i="10" s="1"/>
  <c r="F153" i="10" s="1"/>
  <c r="C154" i="10" s="1"/>
  <c r="B183" i="11"/>
  <c r="A184" i="11"/>
  <c r="D151" i="11"/>
  <c r="E151" i="11" s="1"/>
  <c r="F151" i="11" s="1"/>
  <c r="C152" i="11" s="1"/>
  <c r="B182" i="10"/>
  <c r="A183" i="10"/>
  <c r="D180" i="12"/>
  <c r="E180" i="12" s="1"/>
  <c r="F180" i="12" s="1"/>
  <c r="C181" i="12" s="1"/>
  <c r="B182" i="12"/>
  <c r="A183" i="12"/>
  <c r="G153" i="10"/>
  <c r="D152" i="11" l="1"/>
  <c r="E152" i="11" s="1"/>
  <c r="F152" i="11" s="1"/>
  <c r="C153" i="11" s="1"/>
  <c r="D181" i="12"/>
  <c r="E181" i="12" s="1"/>
  <c r="F181" i="12" s="1"/>
  <c r="C182" i="12" s="1"/>
  <c r="D154" i="10"/>
  <c r="E154" i="10" s="1"/>
  <c r="F154" i="10" s="1"/>
  <c r="C155" i="10" s="1"/>
  <c r="A184" i="12"/>
  <c r="B183" i="12"/>
  <c r="B183" i="10"/>
  <c r="A184" i="10"/>
  <c r="G180" i="12"/>
  <c r="G181" i="12" s="1"/>
  <c r="G151" i="11"/>
  <c r="G152" i="11" s="1"/>
  <c r="G154" i="10"/>
  <c r="B184" i="11"/>
  <c r="A185" i="11"/>
  <c r="D182" i="12" l="1"/>
  <c r="E182" i="12" s="1"/>
  <c r="F182" i="12" s="1"/>
  <c r="C183" i="12" s="1"/>
  <c r="D155" i="10"/>
  <c r="E155" i="10" s="1"/>
  <c r="F155" i="10" s="1"/>
  <c r="C156" i="10" s="1"/>
  <c r="F153" i="11"/>
  <c r="C154" i="11" s="1"/>
  <c r="D153" i="11"/>
  <c r="E153" i="11" s="1"/>
  <c r="G155" i="10"/>
  <c r="A185" i="10"/>
  <c r="B184" i="10"/>
  <c r="G153" i="11"/>
  <c r="A185" i="12"/>
  <c r="B184" i="12"/>
  <c r="A186" i="11"/>
  <c r="B185" i="11"/>
  <c r="D156" i="10" l="1"/>
  <c r="E156" i="10" s="1"/>
  <c r="F156" i="10" s="1"/>
  <c r="C157" i="10" s="1"/>
  <c r="D183" i="12"/>
  <c r="E183" i="12" s="1"/>
  <c r="F183" i="12" s="1"/>
  <c r="C184" i="12" s="1"/>
  <c r="B185" i="12"/>
  <c r="A186" i="12"/>
  <c r="A186" i="10"/>
  <c r="B185" i="10"/>
  <c r="A187" i="11"/>
  <c r="B186" i="11"/>
  <c r="G182" i="12"/>
  <c r="G183" i="12" s="1"/>
  <c r="D154" i="11"/>
  <c r="E154" i="11" s="1"/>
  <c r="F154" i="11"/>
  <c r="C155" i="11" s="1"/>
  <c r="D184" i="12" l="1"/>
  <c r="E184" i="12" s="1"/>
  <c r="F184" i="12" s="1"/>
  <c r="C185" i="12" s="1"/>
  <c r="D157" i="10"/>
  <c r="E157" i="10" s="1"/>
  <c r="F157" i="10" s="1"/>
  <c r="C158" i="10" s="1"/>
  <c r="D155" i="11"/>
  <c r="E155" i="11" s="1"/>
  <c r="F155" i="11" s="1"/>
  <c r="C156" i="11" s="1"/>
  <c r="B186" i="10"/>
  <c r="A187" i="10"/>
  <c r="G156" i="10"/>
  <c r="G157" i="10" s="1"/>
  <c r="G154" i="11"/>
  <c r="B186" i="12"/>
  <c r="A187" i="12"/>
  <c r="B187" i="11"/>
  <c r="A188" i="11"/>
  <c r="D156" i="11" l="1"/>
  <c r="E156" i="11" s="1"/>
  <c r="F156" i="11" s="1"/>
  <c r="C157" i="11" s="1"/>
  <c r="D158" i="10"/>
  <c r="E158" i="10" s="1"/>
  <c r="F158" i="10" s="1"/>
  <c r="C159" i="10" s="1"/>
  <c r="D185" i="12"/>
  <c r="E185" i="12" s="1"/>
  <c r="F185" i="12" s="1"/>
  <c r="C186" i="12" s="1"/>
  <c r="A188" i="12"/>
  <c r="B187" i="12"/>
  <c r="G184" i="12"/>
  <c r="G185" i="12" s="1"/>
  <c r="G155" i="11"/>
  <c r="B188" i="11"/>
  <c r="A189" i="11"/>
  <c r="G158" i="10"/>
  <c r="B187" i="10"/>
  <c r="A188" i="10"/>
  <c r="D186" i="12" l="1"/>
  <c r="E186" i="12" s="1"/>
  <c r="F186" i="12" s="1"/>
  <c r="C187" i="12" s="1"/>
  <c r="D159" i="10"/>
  <c r="E159" i="10" s="1"/>
  <c r="F159" i="10" s="1"/>
  <c r="C160" i="10" s="1"/>
  <c r="D157" i="11"/>
  <c r="E157" i="11" s="1"/>
  <c r="F157" i="11" s="1"/>
  <c r="C158" i="11" s="1"/>
  <c r="A189" i="12"/>
  <c r="B188" i="12"/>
  <c r="A189" i="10"/>
  <c r="B188" i="10"/>
  <c r="G159" i="10"/>
  <c r="G156" i="11"/>
  <c r="A190" i="11"/>
  <c r="B189" i="11"/>
  <c r="D160" i="10" l="1"/>
  <c r="E160" i="10" s="1"/>
  <c r="F160" i="10" s="1"/>
  <c r="C161" i="10" s="1"/>
  <c r="D158" i="11"/>
  <c r="E158" i="11" s="1"/>
  <c r="F158" i="11" s="1"/>
  <c r="C159" i="11" s="1"/>
  <c r="D187" i="12"/>
  <c r="E187" i="12" s="1"/>
  <c r="F187" i="12" s="1"/>
  <c r="C188" i="12" s="1"/>
  <c r="A191" i="11"/>
  <c r="B190" i="11"/>
  <c r="G157" i="11"/>
  <c r="G158" i="11" s="1"/>
  <c r="G186" i="12"/>
  <c r="G160" i="10"/>
  <c r="A190" i="10"/>
  <c r="B189" i="10"/>
  <c r="B189" i="12"/>
  <c r="A190" i="12"/>
  <c r="D188" i="12" l="1"/>
  <c r="E188" i="12" s="1"/>
  <c r="F188" i="12" s="1"/>
  <c r="C189" i="12" s="1"/>
  <c r="D159" i="11"/>
  <c r="E159" i="11" s="1"/>
  <c r="F159" i="11" s="1"/>
  <c r="C160" i="11" s="1"/>
  <c r="D161" i="10"/>
  <c r="E161" i="10" s="1"/>
  <c r="F161" i="10" s="1"/>
  <c r="C162" i="10" s="1"/>
  <c r="B191" i="11"/>
  <c r="A192" i="11"/>
  <c r="G187" i="12"/>
  <c r="G188" i="12" s="1"/>
  <c r="B190" i="12"/>
  <c r="A191" i="12"/>
  <c r="B190" i="10"/>
  <c r="A191" i="10"/>
  <c r="D162" i="10" l="1"/>
  <c r="E162" i="10" s="1"/>
  <c r="F162" i="10" s="1"/>
  <c r="C163" i="10" s="1"/>
  <c r="D160" i="11"/>
  <c r="E160" i="11" s="1"/>
  <c r="F160" i="11"/>
  <c r="C161" i="11" s="1"/>
  <c r="D189" i="12"/>
  <c r="E189" i="12" s="1"/>
  <c r="F189" i="12" s="1"/>
  <c r="C190" i="12" s="1"/>
  <c r="B191" i="10"/>
  <c r="A192" i="10"/>
  <c r="A192" i="12"/>
  <c r="B191" i="12"/>
  <c r="B192" i="11"/>
  <c r="A193" i="11"/>
  <c r="G159" i="11"/>
  <c r="G160" i="11" s="1"/>
  <c r="G161" i="10"/>
  <c r="G162" i="10" s="1"/>
  <c r="D190" i="12" l="1"/>
  <c r="E190" i="12" s="1"/>
  <c r="F190" i="12" s="1"/>
  <c r="C191" i="12" s="1"/>
  <c r="D163" i="10"/>
  <c r="E163" i="10" s="1"/>
  <c r="F163" i="10" s="1"/>
  <c r="C164" i="10" s="1"/>
  <c r="G189" i="12"/>
  <c r="A193" i="10"/>
  <c r="B192" i="10"/>
  <c r="D161" i="11"/>
  <c r="E161" i="11" s="1"/>
  <c r="F161" i="11" s="1"/>
  <c r="C162" i="11" s="1"/>
  <c r="G163" i="10"/>
  <c r="A194" i="11"/>
  <c r="B193" i="11"/>
  <c r="A193" i="12"/>
  <c r="B192" i="12"/>
  <c r="D162" i="11" l="1"/>
  <c r="E162" i="11" s="1"/>
  <c r="F162" i="11" s="1"/>
  <c r="C163" i="11" s="1"/>
  <c r="D164" i="10"/>
  <c r="E164" i="10" s="1"/>
  <c r="F164" i="10" s="1"/>
  <c r="C165" i="10" s="1"/>
  <c r="D191" i="12"/>
  <c r="E191" i="12" s="1"/>
  <c r="F191" i="12" s="1"/>
  <c r="C192" i="12" s="1"/>
  <c r="A195" i="11"/>
  <c r="B194" i="11"/>
  <c r="G164" i="10"/>
  <c r="G161" i="11"/>
  <c r="G162" i="11" s="1"/>
  <c r="B193" i="12"/>
  <c r="A194" i="12"/>
  <c r="A194" i="10"/>
  <c r="B193" i="10"/>
  <c r="G190" i="12"/>
  <c r="G191" i="12" s="1"/>
  <c r="D192" i="12" l="1"/>
  <c r="E192" i="12" s="1"/>
  <c r="F192" i="12" s="1"/>
  <c r="C193" i="12" s="1"/>
  <c r="D165" i="10"/>
  <c r="E165" i="10" s="1"/>
  <c r="F165" i="10" s="1"/>
  <c r="C166" i="10" s="1"/>
  <c r="F163" i="11"/>
  <c r="C164" i="11" s="1"/>
  <c r="D163" i="11"/>
  <c r="E163" i="11" s="1"/>
  <c r="B194" i="10"/>
  <c r="A195" i="10"/>
  <c r="B195" i="11"/>
  <c r="A196" i="11"/>
  <c r="G163" i="11"/>
  <c r="G192" i="12"/>
  <c r="B194" i="12"/>
  <c r="A195" i="12"/>
  <c r="G165" i="10"/>
  <c r="D166" i="10" l="1"/>
  <c r="E166" i="10" s="1"/>
  <c r="F166" i="10" s="1"/>
  <c r="C167" i="10" s="1"/>
  <c r="D193" i="12"/>
  <c r="E193" i="12" s="1"/>
  <c r="F193" i="12" s="1"/>
  <c r="C194" i="12" s="1"/>
  <c r="A196" i="12"/>
  <c r="B195" i="12"/>
  <c r="B196" i="11"/>
  <c r="A197" i="11"/>
  <c r="G166" i="10"/>
  <c r="G193" i="12"/>
  <c r="B195" i="10"/>
  <c r="A196" i="10"/>
  <c r="G164" i="11"/>
  <c r="D164" i="11"/>
  <c r="E164" i="11" s="1"/>
  <c r="F164" i="11" s="1"/>
  <c r="C165" i="11" s="1"/>
  <c r="D165" i="11" l="1"/>
  <c r="E165" i="11" s="1"/>
  <c r="F165" i="11" s="1"/>
  <c r="C166" i="11" s="1"/>
  <c r="D194" i="12"/>
  <c r="E194" i="12" s="1"/>
  <c r="F194" i="12" s="1"/>
  <c r="C195" i="12" s="1"/>
  <c r="D167" i="10"/>
  <c r="E167" i="10" s="1"/>
  <c r="F167" i="10" s="1"/>
  <c r="C168" i="10" s="1"/>
  <c r="A197" i="12"/>
  <c r="B196" i="12"/>
  <c r="A197" i="10"/>
  <c r="B196" i="10"/>
  <c r="G167" i="10"/>
  <c r="G165" i="11"/>
  <c r="G194" i="12"/>
  <c r="A198" i="11"/>
  <c r="B197" i="11"/>
  <c r="D168" i="10" l="1"/>
  <c r="E168" i="10" s="1"/>
  <c r="F168" i="10" s="1"/>
  <c r="C169" i="10" s="1"/>
  <c r="D195" i="12"/>
  <c r="E195" i="12" s="1"/>
  <c r="F195" i="12" s="1"/>
  <c r="C196" i="12" s="1"/>
  <c r="D166" i="11"/>
  <c r="E166" i="11" s="1"/>
  <c r="F166" i="11"/>
  <c r="C167" i="11" s="1"/>
  <c r="B197" i="12"/>
  <c r="A198" i="12"/>
  <c r="A199" i="11"/>
  <c r="B198" i="11"/>
  <c r="G166" i="11"/>
  <c r="G168" i="10"/>
  <c r="A198" i="10"/>
  <c r="B197" i="10"/>
  <c r="D196" i="12" l="1"/>
  <c r="E196" i="12" s="1"/>
  <c r="F196" i="12" s="1"/>
  <c r="C197" i="12" s="1"/>
  <c r="D169" i="10"/>
  <c r="E169" i="10" s="1"/>
  <c r="F169" i="10" s="1"/>
  <c r="C170" i="10" s="1"/>
  <c r="B199" i="11"/>
  <c r="A200" i="11"/>
  <c r="B198" i="12"/>
  <c r="A199" i="12"/>
  <c r="D167" i="11"/>
  <c r="E167" i="11" s="1"/>
  <c r="F167" i="11" s="1"/>
  <c r="C168" i="11" s="1"/>
  <c r="B198" i="10"/>
  <c r="A199" i="10"/>
  <c r="G195" i="12"/>
  <c r="G196" i="12" s="1"/>
  <c r="D168" i="11" l="1"/>
  <c r="E168" i="11" s="1"/>
  <c r="F168" i="11" s="1"/>
  <c r="C169" i="11" s="1"/>
  <c r="D170" i="10"/>
  <c r="E170" i="10" s="1"/>
  <c r="F170" i="10" s="1"/>
  <c r="C171" i="10" s="1"/>
  <c r="D197" i="12"/>
  <c r="E197" i="12" s="1"/>
  <c r="F197" i="12" s="1"/>
  <c r="C198" i="12" s="1"/>
  <c r="B199" i="10"/>
  <c r="A200" i="10"/>
  <c r="G167" i="11"/>
  <c r="G168" i="11" s="1"/>
  <c r="B200" i="11"/>
  <c r="A201" i="11"/>
  <c r="A200" i="12"/>
  <c r="B199" i="12"/>
  <c r="G197" i="12"/>
  <c r="G169" i="10"/>
  <c r="G170" i="10" s="1"/>
  <c r="D198" i="12" l="1"/>
  <c r="E198" i="12" s="1"/>
  <c r="F198" i="12" s="1"/>
  <c r="C199" i="12" s="1"/>
  <c r="D171" i="10"/>
  <c r="E171" i="10" s="1"/>
  <c r="F171" i="10" s="1"/>
  <c r="C172" i="10" s="1"/>
  <c r="D169" i="11"/>
  <c r="E169" i="11" s="1"/>
  <c r="F169" i="11" s="1"/>
  <c r="C170" i="11" s="1"/>
  <c r="A201" i="10"/>
  <c r="B200" i="10"/>
  <c r="A202" i="11"/>
  <c r="B201" i="11"/>
  <c r="G171" i="10"/>
  <c r="G169" i="11"/>
  <c r="A201" i="12"/>
  <c r="B200" i="12"/>
  <c r="D170" i="11" l="1"/>
  <c r="E170" i="11" s="1"/>
  <c r="F170" i="11" s="1"/>
  <c r="C171" i="11" s="1"/>
  <c r="D172" i="10"/>
  <c r="E172" i="10" s="1"/>
  <c r="F172" i="10" s="1"/>
  <c r="C173" i="10" s="1"/>
  <c r="F199" i="12"/>
  <c r="C200" i="12" s="1"/>
  <c r="D199" i="12"/>
  <c r="E199" i="12" s="1"/>
  <c r="B201" i="12"/>
  <c r="A202" i="12"/>
  <c r="G172" i="10"/>
  <c r="A203" i="11"/>
  <c r="B202" i="11"/>
  <c r="G198" i="12"/>
  <c r="G199" i="12" s="1"/>
  <c r="A202" i="10"/>
  <c r="B201" i="10"/>
  <c r="G170" i="11"/>
  <c r="D173" i="10" l="1"/>
  <c r="E173" i="10" s="1"/>
  <c r="F173" i="10" s="1"/>
  <c r="C174" i="10" s="1"/>
  <c r="D171" i="11"/>
  <c r="E171" i="11" s="1"/>
  <c r="F171" i="11" s="1"/>
  <c r="C172" i="11" s="1"/>
  <c r="D200" i="12"/>
  <c r="E200" i="12" s="1"/>
  <c r="F200" i="12" s="1"/>
  <c r="C201" i="12" s="1"/>
  <c r="B203" i="11"/>
  <c r="A204" i="11"/>
  <c r="B202" i="12"/>
  <c r="A203" i="12"/>
  <c r="B202" i="10"/>
  <c r="A203" i="10"/>
  <c r="G173" i="10"/>
  <c r="D201" i="12" l="1"/>
  <c r="E201" i="12" s="1"/>
  <c r="F201" i="12" s="1"/>
  <c r="C202" i="12" s="1"/>
  <c r="D172" i="11"/>
  <c r="E172" i="11" s="1"/>
  <c r="F172" i="11" s="1"/>
  <c r="C173" i="11" s="1"/>
  <c r="D174" i="10"/>
  <c r="E174" i="10" s="1"/>
  <c r="F174" i="10" s="1"/>
  <c r="C175" i="10" s="1"/>
  <c r="G200" i="12"/>
  <c r="G201" i="12" s="1"/>
  <c r="B204" i="11"/>
  <c r="A205" i="11"/>
  <c r="G171" i="11"/>
  <c r="B203" i="10"/>
  <c r="A204" i="10"/>
  <c r="A204" i="12"/>
  <c r="B203" i="12"/>
  <c r="G174" i="10"/>
  <c r="D175" i="10" l="1"/>
  <c r="E175" i="10" s="1"/>
  <c r="F175" i="10" s="1"/>
  <c r="C176" i="10" s="1"/>
  <c r="D173" i="11"/>
  <c r="E173" i="11" s="1"/>
  <c r="F173" i="11"/>
  <c r="C174" i="11" s="1"/>
  <c r="D202" i="12"/>
  <c r="E202" i="12" s="1"/>
  <c r="F202" i="12" s="1"/>
  <c r="C203" i="12" s="1"/>
  <c r="G172" i="11"/>
  <c r="G173" i="11" s="1"/>
  <c r="A205" i="10"/>
  <c r="B204" i="10"/>
  <c r="G175" i="10"/>
  <c r="A205" i="12"/>
  <c r="B204" i="12"/>
  <c r="A206" i="11"/>
  <c r="B205" i="11"/>
  <c r="D203" i="12" l="1"/>
  <c r="E203" i="12" s="1"/>
  <c r="F203" i="12" s="1"/>
  <c r="C204" i="12" s="1"/>
  <c r="D176" i="10"/>
  <c r="E176" i="10" s="1"/>
  <c r="F176" i="10" s="1"/>
  <c r="C177" i="10" s="1"/>
  <c r="G176" i="10"/>
  <c r="A206" i="10"/>
  <c r="B205" i="10"/>
  <c r="G202" i="12"/>
  <c r="G203" i="12" s="1"/>
  <c r="D174" i="11"/>
  <c r="E174" i="11" s="1"/>
  <c r="F174" i="11" s="1"/>
  <c r="C175" i="11" s="1"/>
  <c r="A207" i="11"/>
  <c r="B206" i="11"/>
  <c r="G174" i="11"/>
  <c r="B205" i="12"/>
  <c r="A206" i="12"/>
  <c r="D175" i="11" l="1"/>
  <c r="E175" i="11" s="1"/>
  <c r="F175" i="11" s="1"/>
  <c r="C176" i="11" s="1"/>
  <c r="D177" i="10"/>
  <c r="E177" i="10" s="1"/>
  <c r="F177" i="10" s="1"/>
  <c r="C178" i="10" s="1"/>
  <c r="D204" i="12"/>
  <c r="E204" i="12" s="1"/>
  <c r="F204" i="12" s="1"/>
  <c r="C205" i="12" s="1"/>
  <c r="G175" i="11"/>
  <c r="B206" i="10"/>
  <c r="A207" i="10"/>
  <c r="B206" i="12"/>
  <c r="A207" i="12"/>
  <c r="B207" i="11"/>
  <c r="A208" i="11"/>
  <c r="G204" i="12"/>
  <c r="G177" i="10"/>
  <c r="D205" i="12" l="1"/>
  <c r="E205" i="12" s="1"/>
  <c r="F205" i="12" s="1"/>
  <c r="C206" i="12" s="1"/>
  <c r="D178" i="10"/>
  <c r="E178" i="10" s="1"/>
  <c r="F178" i="10" s="1"/>
  <c r="C179" i="10" s="1"/>
  <c r="D176" i="11"/>
  <c r="E176" i="11" s="1"/>
  <c r="F176" i="11"/>
  <c r="C177" i="11" s="1"/>
  <c r="B208" i="11"/>
  <c r="A209" i="11"/>
  <c r="A208" i="12"/>
  <c r="B207" i="12"/>
  <c r="G176" i="11"/>
  <c r="G178" i="10"/>
  <c r="B207" i="10"/>
  <c r="A208" i="10"/>
  <c r="G205" i="12"/>
  <c r="D179" i="10" l="1"/>
  <c r="E179" i="10" s="1"/>
  <c r="F179" i="10" s="1"/>
  <c r="C180" i="10" s="1"/>
  <c r="D206" i="12"/>
  <c r="E206" i="12" s="1"/>
  <c r="F206" i="12"/>
  <c r="C207" i="12" s="1"/>
  <c r="A209" i="10"/>
  <c r="B208" i="10"/>
  <c r="A210" i="11"/>
  <c r="B209" i="11"/>
  <c r="G206" i="12"/>
  <c r="G179" i="10"/>
  <c r="D177" i="11"/>
  <c r="E177" i="11" s="1"/>
  <c r="F177" i="11" s="1"/>
  <c r="C178" i="11" s="1"/>
  <c r="A209" i="12"/>
  <c r="B208" i="12"/>
  <c r="D178" i="11" l="1"/>
  <c r="E178" i="11" s="1"/>
  <c r="F178" i="11" s="1"/>
  <c r="C179" i="11" s="1"/>
  <c r="D180" i="10"/>
  <c r="E180" i="10" s="1"/>
  <c r="F180" i="10"/>
  <c r="C181" i="10" s="1"/>
  <c r="G180" i="10"/>
  <c r="A210" i="10"/>
  <c r="B209" i="10"/>
  <c r="D207" i="12"/>
  <c r="E207" i="12" s="1"/>
  <c r="F207" i="12" s="1"/>
  <c r="C208" i="12" s="1"/>
  <c r="G177" i="11"/>
  <c r="G178" i="11" s="1"/>
  <c r="G207" i="12"/>
  <c r="A211" i="11"/>
  <c r="B210" i="11"/>
  <c r="B209" i="12"/>
  <c r="A210" i="12"/>
  <c r="D208" i="12" l="1"/>
  <c r="E208" i="12" s="1"/>
  <c r="F208" i="12" s="1"/>
  <c r="C209" i="12" s="1"/>
  <c r="D179" i="11"/>
  <c r="E179" i="11" s="1"/>
  <c r="F179" i="11" s="1"/>
  <c r="C180" i="11" s="1"/>
  <c r="D181" i="10"/>
  <c r="E181" i="10" s="1"/>
  <c r="F181" i="10" s="1"/>
  <c r="C182" i="10" s="1"/>
  <c r="B210" i="10"/>
  <c r="A211" i="10"/>
  <c r="G208" i="12"/>
  <c r="B210" i="12"/>
  <c r="A211" i="12"/>
  <c r="B211" i="11"/>
  <c r="A212" i="11"/>
  <c r="G181" i="10"/>
  <c r="D180" i="11" l="1"/>
  <c r="E180" i="11" s="1"/>
  <c r="F180" i="11" s="1"/>
  <c r="C181" i="11" s="1"/>
  <c r="D182" i="10"/>
  <c r="E182" i="10" s="1"/>
  <c r="F182" i="10" s="1"/>
  <c r="C183" i="10" s="1"/>
  <c r="D209" i="12"/>
  <c r="E209" i="12" s="1"/>
  <c r="F209" i="12" s="1"/>
  <c r="C210" i="12" s="1"/>
  <c r="B211" i="10"/>
  <c r="A212" i="10"/>
  <c r="G179" i="11"/>
  <c r="G180" i="11" s="1"/>
  <c r="B212" i="11"/>
  <c r="A213" i="11"/>
  <c r="A212" i="12"/>
  <c r="B211" i="12"/>
  <c r="D210" i="12" l="1"/>
  <c r="E210" i="12" s="1"/>
  <c r="F210" i="12" s="1"/>
  <c r="C211" i="12" s="1"/>
  <c r="D183" i="10"/>
  <c r="E183" i="10" s="1"/>
  <c r="F183" i="10" s="1"/>
  <c r="C184" i="10" s="1"/>
  <c r="D181" i="11"/>
  <c r="E181" i="11" s="1"/>
  <c r="F181" i="11" s="1"/>
  <c r="C182" i="11" s="1"/>
  <c r="A213" i="12"/>
  <c r="B212" i="12"/>
  <c r="G182" i="10"/>
  <c r="G209" i="12"/>
  <c r="G210" i="12" s="1"/>
  <c r="A213" i="10"/>
  <c r="B212" i="10"/>
  <c r="A214" i="11"/>
  <c r="B213" i="11"/>
  <c r="D182" i="11" l="1"/>
  <c r="E182" i="11" s="1"/>
  <c r="F182" i="11" s="1"/>
  <c r="C183" i="11" s="1"/>
  <c r="D184" i="10"/>
  <c r="E184" i="10" s="1"/>
  <c r="F184" i="10" s="1"/>
  <c r="C185" i="10" s="1"/>
  <c r="D211" i="12"/>
  <c r="E211" i="12" s="1"/>
  <c r="F211" i="12" s="1"/>
  <c r="C212" i="12" s="1"/>
  <c r="A215" i="11"/>
  <c r="B214" i="11"/>
  <c r="G181" i="11"/>
  <c r="G182" i="11" s="1"/>
  <c r="A214" i="10"/>
  <c r="B213" i="10"/>
  <c r="B213" i="12"/>
  <c r="A214" i="12"/>
  <c r="G183" i="10"/>
  <c r="G211" i="12"/>
  <c r="D212" i="12" l="1"/>
  <c r="E212" i="12" s="1"/>
  <c r="F212" i="12" s="1"/>
  <c r="C213" i="12" s="1"/>
  <c r="D185" i="10"/>
  <c r="E185" i="10" s="1"/>
  <c r="F185" i="10"/>
  <c r="C186" i="10" s="1"/>
  <c r="D183" i="11"/>
  <c r="E183" i="11" s="1"/>
  <c r="F183" i="11" s="1"/>
  <c r="C184" i="11" s="1"/>
  <c r="B215" i="11"/>
  <c r="A216" i="11"/>
  <c r="B214" i="12"/>
  <c r="A215" i="12"/>
  <c r="G212" i="12"/>
  <c r="B214" i="10"/>
  <c r="A215" i="10"/>
  <c r="G184" i="10"/>
  <c r="G185" i="10" s="1"/>
  <c r="D184" i="11" l="1"/>
  <c r="E184" i="11" s="1"/>
  <c r="F184" i="11" s="1"/>
  <c r="C185" i="11" s="1"/>
  <c r="D213" i="12"/>
  <c r="E213" i="12" s="1"/>
  <c r="F213" i="12" s="1"/>
  <c r="C214" i="12" s="1"/>
  <c r="D186" i="10"/>
  <c r="E186" i="10" s="1"/>
  <c r="F186" i="10" s="1"/>
  <c r="C187" i="10" s="1"/>
  <c r="B216" i="11"/>
  <c r="A217" i="11"/>
  <c r="B215" i="10"/>
  <c r="A216" i="10"/>
  <c r="A216" i="12"/>
  <c r="B215" i="12"/>
  <c r="G186" i="10"/>
  <c r="G183" i="11"/>
  <c r="G184" i="11" s="1"/>
  <c r="G213" i="12"/>
  <c r="D187" i="10" l="1"/>
  <c r="E187" i="10" s="1"/>
  <c r="F187" i="10" s="1"/>
  <c r="C188" i="10" s="1"/>
  <c r="D214" i="12"/>
  <c r="E214" i="12" s="1"/>
  <c r="F214" i="12" s="1"/>
  <c r="C215" i="12" s="1"/>
  <c r="D185" i="11"/>
  <c r="E185" i="11" s="1"/>
  <c r="F185" i="11" s="1"/>
  <c r="C186" i="11" s="1"/>
  <c r="G187" i="10"/>
  <c r="A217" i="12"/>
  <c r="B216" i="12"/>
  <c r="A218" i="11"/>
  <c r="B217" i="11"/>
  <c r="G214" i="12"/>
  <c r="A217" i="10"/>
  <c r="B216" i="10"/>
  <c r="G185" i="11"/>
  <c r="D186" i="11" l="1"/>
  <c r="E186" i="11" s="1"/>
  <c r="F186" i="11" s="1"/>
  <c r="C187" i="11" s="1"/>
  <c r="D215" i="12"/>
  <c r="E215" i="12" s="1"/>
  <c r="F215" i="12" s="1"/>
  <c r="C216" i="12" s="1"/>
  <c r="D188" i="10"/>
  <c r="E188" i="10" s="1"/>
  <c r="F188" i="10"/>
  <c r="C189" i="10" s="1"/>
  <c r="G188" i="10"/>
  <c r="G186" i="11"/>
  <c r="G215" i="12"/>
  <c r="A219" i="11"/>
  <c r="B218" i="11"/>
  <c r="A218" i="10"/>
  <c r="B217" i="10"/>
  <c r="B217" i="12"/>
  <c r="A218" i="12"/>
  <c r="D216" i="12" l="1"/>
  <c r="E216" i="12" s="1"/>
  <c r="F216" i="12" s="1"/>
  <c r="C217" i="12" s="1"/>
  <c r="D187" i="11"/>
  <c r="E187" i="11" s="1"/>
  <c r="F187" i="11" s="1"/>
  <c r="C188" i="11" s="1"/>
  <c r="G187" i="11"/>
  <c r="B218" i="12"/>
  <c r="A219" i="12"/>
  <c r="B219" i="11"/>
  <c r="A220" i="11"/>
  <c r="B218" i="10"/>
  <c r="A219" i="10"/>
  <c r="D189" i="10"/>
  <c r="E189" i="10" s="1"/>
  <c r="F189" i="10" s="1"/>
  <c r="C190" i="10" s="1"/>
  <c r="G216" i="12"/>
  <c r="D190" i="10" l="1"/>
  <c r="E190" i="10" s="1"/>
  <c r="F190" i="10" s="1"/>
  <c r="C191" i="10" s="1"/>
  <c r="D188" i="11"/>
  <c r="E188" i="11" s="1"/>
  <c r="F188" i="11" s="1"/>
  <c r="C189" i="11" s="1"/>
  <c r="F217" i="12"/>
  <c r="C218" i="12" s="1"/>
  <c r="D217" i="12"/>
  <c r="E217" i="12" s="1"/>
  <c r="B219" i="10"/>
  <c r="A220" i="10"/>
  <c r="G189" i="10"/>
  <c r="A220" i="12"/>
  <c r="B219" i="12"/>
  <c r="B220" i="11"/>
  <c r="A221" i="11"/>
  <c r="G217" i="12"/>
  <c r="G188" i="11"/>
  <c r="D189" i="11" l="1"/>
  <c r="E189" i="11" s="1"/>
  <c r="F189" i="11" s="1"/>
  <c r="C190" i="11" s="1"/>
  <c r="D191" i="10"/>
  <c r="E191" i="10" s="1"/>
  <c r="F191" i="10" s="1"/>
  <c r="C192" i="10" s="1"/>
  <c r="A221" i="10"/>
  <c r="B220" i="10"/>
  <c r="A222" i="11"/>
  <c r="B221" i="11"/>
  <c r="G189" i="11"/>
  <c r="A221" i="12"/>
  <c r="B220" i="12"/>
  <c r="G190" i="10"/>
  <c r="D218" i="12"/>
  <c r="E218" i="12" s="1"/>
  <c r="F218" i="12"/>
  <c r="C219" i="12" s="1"/>
  <c r="D192" i="10" l="1"/>
  <c r="E192" i="10" s="1"/>
  <c r="F192" i="10" s="1"/>
  <c r="C193" i="10" s="1"/>
  <c r="D190" i="11"/>
  <c r="E190" i="11" s="1"/>
  <c r="F190" i="11" s="1"/>
  <c r="C191" i="11" s="1"/>
  <c r="B221" i="12"/>
  <c r="A222" i="12"/>
  <c r="G191" i="10"/>
  <c r="A223" i="11"/>
  <c r="B222" i="11"/>
  <c r="D219" i="12"/>
  <c r="E219" i="12" s="1"/>
  <c r="F219" i="12"/>
  <c r="C220" i="12" s="1"/>
  <c r="A222" i="10"/>
  <c r="B221" i="10"/>
  <c r="G218" i="12"/>
  <c r="G219" i="12" s="1"/>
  <c r="D191" i="11" l="1"/>
  <c r="E191" i="11" s="1"/>
  <c r="F191" i="11" s="1"/>
  <c r="C192" i="11" s="1"/>
  <c r="D193" i="10"/>
  <c r="E193" i="10" s="1"/>
  <c r="F193" i="10" s="1"/>
  <c r="C194" i="10" s="1"/>
  <c r="D220" i="12"/>
  <c r="E220" i="12" s="1"/>
  <c r="F220" i="12" s="1"/>
  <c r="C221" i="12" s="1"/>
  <c r="B222" i="10"/>
  <c r="A223" i="10"/>
  <c r="G192" i="10"/>
  <c r="G193" i="10" s="1"/>
  <c r="B223" i="11"/>
  <c r="A224" i="11"/>
  <c r="B222" i="12"/>
  <c r="A223" i="12"/>
  <c r="G220" i="12"/>
  <c r="G190" i="11"/>
  <c r="G191" i="11" s="1"/>
  <c r="D221" i="12" l="1"/>
  <c r="E221" i="12" s="1"/>
  <c r="F221" i="12" s="1"/>
  <c r="C222" i="12" s="1"/>
  <c r="D194" i="10"/>
  <c r="E194" i="10" s="1"/>
  <c r="F194" i="10" s="1"/>
  <c r="C195" i="10" s="1"/>
  <c r="F192" i="11"/>
  <c r="C193" i="11" s="1"/>
  <c r="D192" i="11"/>
  <c r="E192" i="11" s="1"/>
  <c r="B224" i="11"/>
  <c r="A225" i="11"/>
  <c r="A224" i="12"/>
  <c r="B223" i="12"/>
  <c r="G192" i="11"/>
  <c r="G194" i="10"/>
  <c r="B223" i="10"/>
  <c r="A224" i="10"/>
  <c r="D195" i="10" l="1"/>
  <c r="E195" i="10" s="1"/>
  <c r="F195" i="10" s="1"/>
  <c r="C196" i="10" s="1"/>
  <c r="D222" i="12"/>
  <c r="E222" i="12" s="1"/>
  <c r="F222" i="12" s="1"/>
  <c r="C223" i="12" s="1"/>
  <c r="A226" i="11"/>
  <c r="B225" i="11"/>
  <c r="A225" i="12"/>
  <c r="B224" i="12"/>
  <c r="G221" i="12"/>
  <c r="G222" i="12" s="1"/>
  <c r="G195" i="10"/>
  <c r="A225" i="10"/>
  <c r="B224" i="10"/>
  <c r="D193" i="11"/>
  <c r="E193" i="11" s="1"/>
  <c r="F193" i="11" s="1"/>
  <c r="C194" i="11" s="1"/>
  <c r="D223" i="12" l="1"/>
  <c r="E223" i="12" s="1"/>
  <c r="F223" i="12" s="1"/>
  <c r="C224" i="12" s="1"/>
  <c r="D194" i="11"/>
  <c r="E194" i="11" s="1"/>
  <c r="F194" i="11" s="1"/>
  <c r="C195" i="11" s="1"/>
  <c r="D196" i="10"/>
  <c r="E196" i="10" s="1"/>
  <c r="F196" i="10" s="1"/>
  <c r="C197" i="10" s="1"/>
  <c r="G223" i="12"/>
  <c r="A227" i="11"/>
  <c r="B226" i="11"/>
  <c r="A226" i="10"/>
  <c r="B225" i="10"/>
  <c r="G193" i="11"/>
  <c r="G194" i="11" s="1"/>
  <c r="B225" i="12"/>
  <c r="A226" i="12"/>
  <c r="D197" i="10" l="1"/>
  <c r="E197" i="10" s="1"/>
  <c r="F197" i="10" s="1"/>
  <c r="C198" i="10" s="1"/>
  <c r="D195" i="11"/>
  <c r="E195" i="11" s="1"/>
  <c r="F195" i="11" s="1"/>
  <c r="C196" i="11" s="1"/>
  <c r="D224" i="12"/>
  <c r="E224" i="12" s="1"/>
  <c r="F224" i="12" s="1"/>
  <c r="C225" i="12" s="1"/>
  <c r="B226" i="10"/>
  <c r="A227" i="10"/>
  <c r="G196" i="10"/>
  <c r="B226" i="12"/>
  <c r="A227" i="12"/>
  <c r="G195" i="11"/>
  <c r="B227" i="11"/>
  <c r="A228" i="11"/>
  <c r="D225" i="12" l="1"/>
  <c r="E225" i="12" s="1"/>
  <c r="F225" i="12" s="1"/>
  <c r="C226" i="12" s="1"/>
  <c r="D196" i="11"/>
  <c r="E196" i="11" s="1"/>
  <c r="F196" i="11" s="1"/>
  <c r="C197" i="11" s="1"/>
  <c r="D198" i="10"/>
  <c r="E198" i="10" s="1"/>
  <c r="F198" i="10" s="1"/>
  <c r="C199" i="10" s="1"/>
  <c r="A228" i="12"/>
  <c r="B227" i="12"/>
  <c r="G224" i="12"/>
  <c r="G225" i="12" s="1"/>
  <c r="G197" i="10"/>
  <c r="B227" i="10"/>
  <c r="A228" i="10"/>
  <c r="B228" i="11"/>
  <c r="A229" i="11"/>
  <c r="D199" i="10" l="1"/>
  <c r="E199" i="10" s="1"/>
  <c r="F199" i="10" s="1"/>
  <c r="C200" i="10" s="1"/>
  <c r="D197" i="11"/>
  <c r="E197" i="11" s="1"/>
  <c r="F197" i="11" s="1"/>
  <c r="C198" i="11" s="1"/>
  <c r="D226" i="12"/>
  <c r="E226" i="12" s="1"/>
  <c r="F226" i="12" s="1"/>
  <c r="C227" i="12" s="1"/>
  <c r="A230" i="11"/>
  <c r="B229" i="11"/>
  <c r="G198" i="10"/>
  <c r="G199" i="10" s="1"/>
  <c r="A229" i="10"/>
  <c r="B228" i="10"/>
  <c r="G196" i="11"/>
  <c r="G197" i="11" s="1"/>
  <c r="A229" i="12"/>
  <c r="B228" i="12"/>
  <c r="D227" i="12" l="1"/>
  <c r="E227" i="12" s="1"/>
  <c r="F227" i="12" s="1"/>
  <c r="C228" i="12" s="1"/>
  <c r="D198" i="11"/>
  <c r="E198" i="11" s="1"/>
  <c r="F198" i="11" s="1"/>
  <c r="C199" i="11" s="1"/>
  <c r="D200" i="10"/>
  <c r="E200" i="10" s="1"/>
  <c r="F200" i="10" s="1"/>
  <c r="C201" i="10" s="1"/>
  <c r="G198" i="11"/>
  <c r="A230" i="10"/>
  <c r="B229" i="10"/>
  <c r="G200" i="10"/>
  <c r="A231" i="11"/>
  <c r="B230" i="11"/>
  <c r="G226" i="12"/>
  <c r="G227" i="12" s="1"/>
  <c r="B229" i="12"/>
  <c r="A230" i="12"/>
  <c r="D201" i="10" l="1"/>
  <c r="E201" i="10" s="1"/>
  <c r="F201" i="10" s="1"/>
  <c r="C202" i="10" s="1"/>
  <c r="D199" i="11"/>
  <c r="E199" i="11" s="1"/>
  <c r="F199" i="11" s="1"/>
  <c r="C200" i="11" s="1"/>
  <c r="D228" i="12"/>
  <c r="E228" i="12" s="1"/>
  <c r="F228" i="12" s="1"/>
  <c r="C229" i="12" s="1"/>
  <c r="B230" i="12"/>
  <c r="A231" i="12"/>
  <c r="B231" i="11"/>
  <c r="A232" i="11"/>
  <c r="B230" i="10"/>
  <c r="A231" i="10"/>
  <c r="G201" i="10"/>
  <c r="G199" i="11"/>
  <c r="G228" i="12"/>
  <c r="D229" i="12" l="1"/>
  <c r="E229" i="12" s="1"/>
  <c r="F229" i="12" s="1"/>
  <c r="C230" i="12" s="1"/>
  <c r="D200" i="11"/>
  <c r="E200" i="11" s="1"/>
  <c r="F200" i="11" s="1"/>
  <c r="C201" i="11" s="1"/>
  <c r="D202" i="10"/>
  <c r="E202" i="10" s="1"/>
  <c r="F202" i="10" s="1"/>
  <c r="C203" i="10" s="1"/>
  <c r="A232" i="12"/>
  <c r="B231" i="12"/>
  <c r="B232" i="11"/>
  <c r="A233" i="11"/>
  <c r="B231" i="10"/>
  <c r="A232" i="10"/>
  <c r="G200" i="11"/>
  <c r="D203" i="10" l="1"/>
  <c r="E203" i="10" s="1"/>
  <c r="F203" i="10" s="1"/>
  <c r="C204" i="10" s="1"/>
  <c r="D201" i="11"/>
  <c r="E201" i="11" s="1"/>
  <c r="F201" i="11" s="1"/>
  <c r="C202" i="11" s="1"/>
  <c r="D230" i="12"/>
  <c r="E230" i="12" s="1"/>
  <c r="F230" i="12"/>
  <c r="C231" i="12" s="1"/>
  <c r="A233" i="12"/>
  <c r="B232" i="12"/>
  <c r="G202" i="10"/>
  <c r="G203" i="10" s="1"/>
  <c r="A233" i="10"/>
  <c r="B232" i="10"/>
  <c r="G229" i="12"/>
  <c r="G230" i="12" s="1"/>
  <c r="G201" i="11"/>
  <c r="A234" i="11"/>
  <c r="B233" i="11"/>
  <c r="D202" i="11" l="1"/>
  <c r="E202" i="11" s="1"/>
  <c r="F202" i="11" s="1"/>
  <c r="C203" i="11" s="1"/>
  <c r="D204" i="10"/>
  <c r="E204" i="10" s="1"/>
  <c r="F204" i="10" s="1"/>
  <c r="C205" i="10" s="1"/>
  <c r="B233" i="12"/>
  <c r="A234" i="12"/>
  <c r="A235" i="11"/>
  <c r="B234" i="11"/>
  <c r="G202" i="11"/>
  <c r="A234" i="10"/>
  <c r="B233" i="10"/>
  <c r="G204" i="10"/>
  <c r="D231" i="12"/>
  <c r="E231" i="12" s="1"/>
  <c r="F231" i="12" s="1"/>
  <c r="C232" i="12" s="1"/>
  <c r="D232" i="12" l="1"/>
  <c r="E232" i="12" s="1"/>
  <c r="F232" i="12" s="1"/>
  <c r="C233" i="12" s="1"/>
  <c r="D205" i="10"/>
  <c r="E205" i="10" s="1"/>
  <c r="F205" i="10" s="1"/>
  <c r="C206" i="10" s="1"/>
  <c r="D203" i="11"/>
  <c r="E203" i="11" s="1"/>
  <c r="F203" i="11" s="1"/>
  <c r="C204" i="11" s="1"/>
  <c r="B234" i="10"/>
  <c r="A235" i="10"/>
  <c r="G203" i="11"/>
  <c r="B234" i="12"/>
  <c r="A235" i="12"/>
  <c r="B235" i="11"/>
  <c r="A236" i="11"/>
  <c r="G231" i="12"/>
  <c r="G232" i="12" s="1"/>
  <c r="D204" i="11" l="1"/>
  <c r="E204" i="11" s="1"/>
  <c r="F204" i="11" s="1"/>
  <c r="C205" i="11" s="1"/>
  <c r="D206" i="10"/>
  <c r="E206" i="10" s="1"/>
  <c r="F206" i="10" s="1"/>
  <c r="C207" i="10" s="1"/>
  <c r="D233" i="12"/>
  <c r="E233" i="12" s="1"/>
  <c r="F233" i="12" s="1"/>
  <c r="C234" i="12" s="1"/>
  <c r="B236" i="11"/>
  <c r="A237" i="11"/>
  <c r="G204" i="11"/>
  <c r="A236" i="10"/>
  <c r="B235" i="10"/>
  <c r="G233" i="12"/>
  <c r="G205" i="10"/>
  <c r="A236" i="12"/>
  <c r="B235" i="12"/>
  <c r="D234" i="12" l="1"/>
  <c r="E234" i="12" s="1"/>
  <c r="F234" i="12" s="1"/>
  <c r="C235" i="12" s="1"/>
  <c r="D207" i="10"/>
  <c r="E207" i="10" s="1"/>
  <c r="F207" i="10" s="1"/>
  <c r="C208" i="10" s="1"/>
  <c r="D205" i="11"/>
  <c r="E205" i="11" s="1"/>
  <c r="F205" i="11"/>
  <c r="C206" i="11" s="1"/>
  <c r="B236" i="10"/>
  <c r="A237" i="10"/>
  <c r="A238" i="11"/>
  <c r="B237" i="11"/>
  <c r="A237" i="12"/>
  <c r="B236" i="12"/>
  <c r="G206" i="10"/>
  <c r="G207" i="10" s="1"/>
  <c r="G234" i="12"/>
  <c r="G205" i="11"/>
  <c r="D208" i="10" l="1"/>
  <c r="E208" i="10" s="1"/>
  <c r="F208" i="10" s="1"/>
  <c r="C209" i="10" s="1"/>
  <c r="D235" i="12"/>
  <c r="E235" i="12" s="1"/>
  <c r="F235" i="12" s="1"/>
  <c r="C236" i="12" s="1"/>
  <c r="B237" i="10"/>
  <c r="A238" i="10"/>
  <c r="G208" i="10"/>
  <c r="G206" i="11"/>
  <c r="B237" i="12"/>
  <c r="A238" i="12"/>
  <c r="D206" i="11"/>
  <c r="E206" i="11" s="1"/>
  <c r="F206" i="11"/>
  <c r="C207" i="11" s="1"/>
  <c r="A239" i="11"/>
  <c r="B238" i="11"/>
  <c r="D236" i="12" l="1"/>
  <c r="E236" i="12" s="1"/>
  <c r="F236" i="12" s="1"/>
  <c r="C237" i="12" s="1"/>
  <c r="D209" i="10"/>
  <c r="E209" i="10" s="1"/>
  <c r="F209" i="10" s="1"/>
  <c r="C210" i="10" s="1"/>
  <c r="G207" i="11"/>
  <c r="F207" i="11"/>
  <c r="C208" i="11" s="1"/>
  <c r="D207" i="11"/>
  <c r="E207" i="11" s="1"/>
  <c r="A239" i="10"/>
  <c r="B238" i="10"/>
  <c r="G235" i="12"/>
  <c r="G236" i="12" s="1"/>
  <c r="B239" i="11"/>
  <c r="A240" i="11"/>
  <c r="B238" i="12"/>
  <c r="A239" i="12"/>
  <c r="D210" i="10" l="1"/>
  <c r="E210" i="10" s="1"/>
  <c r="F210" i="10" s="1"/>
  <c r="C211" i="10" s="1"/>
  <c r="D237" i="12"/>
  <c r="E237" i="12" s="1"/>
  <c r="F237" i="12" s="1"/>
  <c r="C238" i="12" s="1"/>
  <c r="G237" i="12"/>
  <c r="A240" i="10"/>
  <c r="B239" i="10"/>
  <c r="D208" i="11"/>
  <c r="E208" i="11" s="1"/>
  <c r="F208" i="11" s="1"/>
  <c r="C209" i="11" s="1"/>
  <c r="B240" i="11"/>
  <c r="A241" i="11"/>
  <c r="G209" i="10"/>
  <c r="G210" i="10" s="1"/>
  <c r="A240" i="12"/>
  <c r="B239" i="12"/>
  <c r="G208" i="11"/>
  <c r="D209" i="11" l="1"/>
  <c r="E209" i="11" s="1"/>
  <c r="F209" i="11" s="1"/>
  <c r="C210" i="11" s="1"/>
  <c r="D238" i="12"/>
  <c r="E238" i="12" s="1"/>
  <c r="F238" i="12" s="1"/>
  <c r="C239" i="12" s="1"/>
  <c r="D211" i="10"/>
  <c r="E211" i="10" s="1"/>
  <c r="F211" i="10" s="1"/>
  <c r="C212" i="10" s="1"/>
  <c r="A242" i="11"/>
  <c r="B241" i="11"/>
  <c r="B240" i="10"/>
  <c r="A241" i="10"/>
  <c r="G209" i="11"/>
  <c r="A241" i="12"/>
  <c r="B240" i="12"/>
  <c r="G211" i="10"/>
  <c r="D239" i="12" l="1"/>
  <c r="E239" i="12" s="1"/>
  <c r="F239" i="12" s="1"/>
  <c r="C240" i="12" s="1"/>
  <c r="D212" i="10"/>
  <c r="E212" i="10" s="1"/>
  <c r="F212" i="10" s="1"/>
  <c r="C213" i="10" s="1"/>
  <c r="D210" i="11"/>
  <c r="E210" i="11" s="1"/>
  <c r="F210" i="11"/>
  <c r="C211" i="11" s="1"/>
  <c r="B241" i="12"/>
  <c r="A242" i="12"/>
  <c r="B241" i="10"/>
  <c r="A242" i="10"/>
  <c r="A243" i="11"/>
  <c r="B242" i="11"/>
  <c r="G238" i="12"/>
  <c r="G239" i="12" s="1"/>
  <c r="G212" i="10"/>
  <c r="G210" i="11"/>
  <c r="D213" i="10" l="1"/>
  <c r="E213" i="10" s="1"/>
  <c r="F213" i="10" s="1"/>
  <c r="C214" i="10" s="1"/>
  <c r="D240" i="12"/>
  <c r="E240" i="12" s="1"/>
  <c r="F240" i="12" s="1"/>
  <c r="C241" i="12" s="1"/>
  <c r="G240" i="12"/>
  <c r="A243" i="10"/>
  <c r="B242" i="10"/>
  <c r="D211" i="11"/>
  <c r="E211" i="11" s="1"/>
  <c r="F211" i="11" s="1"/>
  <c r="C212" i="11" s="1"/>
  <c r="B243" i="11"/>
  <c r="A244" i="11"/>
  <c r="G213" i="10"/>
  <c r="B242" i="12"/>
  <c r="A243" i="12"/>
  <c r="D212" i="11" l="1"/>
  <c r="E212" i="11" s="1"/>
  <c r="F212" i="11" s="1"/>
  <c r="C213" i="11" s="1"/>
  <c r="D241" i="12"/>
  <c r="E241" i="12" s="1"/>
  <c r="F241" i="12" s="1"/>
  <c r="C242" i="12" s="1"/>
  <c r="D214" i="10"/>
  <c r="E214" i="10" s="1"/>
  <c r="F214" i="10" s="1"/>
  <c r="C215" i="10" s="1"/>
  <c r="G214" i="10"/>
  <c r="A244" i="12"/>
  <c r="B243" i="12"/>
  <c r="A244" i="10"/>
  <c r="B243" i="10"/>
  <c r="G211" i="11"/>
  <c r="G212" i="11" s="1"/>
  <c r="B244" i="11"/>
  <c r="A245" i="11"/>
  <c r="G241" i="12"/>
  <c r="D242" i="12" l="1"/>
  <c r="E242" i="12" s="1"/>
  <c r="F242" i="12" s="1"/>
  <c r="C243" i="12" s="1"/>
  <c r="D215" i="10"/>
  <c r="E215" i="10" s="1"/>
  <c r="F215" i="10" s="1"/>
  <c r="C216" i="10" s="1"/>
  <c r="D213" i="11"/>
  <c r="E213" i="11" s="1"/>
  <c r="F213" i="11" s="1"/>
  <c r="C214" i="11" s="1"/>
  <c r="A246" i="11"/>
  <c r="B245" i="11"/>
  <c r="B244" i="10"/>
  <c r="A245" i="10"/>
  <c r="A245" i="12"/>
  <c r="B244" i="12"/>
  <c r="G242" i="12"/>
  <c r="G213" i="11"/>
  <c r="D216" i="10" l="1"/>
  <c r="E216" i="10" s="1"/>
  <c r="F216" i="10"/>
  <c r="C217" i="10" s="1"/>
  <c r="D214" i="11"/>
  <c r="E214" i="11" s="1"/>
  <c r="F214" i="11"/>
  <c r="C215" i="11" s="1"/>
  <c r="D243" i="12"/>
  <c r="E243" i="12" s="1"/>
  <c r="F243" i="12"/>
  <c r="C244" i="12" s="1"/>
  <c r="B245" i="10"/>
  <c r="A246" i="10"/>
  <c r="G243" i="12"/>
  <c r="A246" i="12"/>
  <c r="B245" i="12"/>
  <c r="A247" i="11"/>
  <c r="B246" i="11"/>
  <c r="G215" i="10"/>
  <c r="G216" i="10" s="1"/>
  <c r="D215" i="11" l="1"/>
  <c r="E215" i="11" s="1"/>
  <c r="F215" i="11" s="1"/>
  <c r="C216" i="11" s="1"/>
  <c r="B247" i="11"/>
  <c r="A248" i="11"/>
  <c r="B246" i="12"/>
  <c r="A247" i="12"/>
  <c r="D244" i="12"/>
  <c r="E244" i="12" s="1"/>
  <c r="F244" i="12"/>
  <c r="C245" i="12" s="1"/>
  <c r="D217" i="10"/>
  <c r="E217" i="10" s="1"/>
  <c r="F217" i="10" s="1"/>
  <c r="C218" i="10" s="1"/>
  <c r="G214" i="11"/>
  <c r="G215" i="11" s="1"/>
  <c r="A247" i="10"/>
  <c r="B246" i="10"/>
  <c r="D218" i="10" l="1"/>
  <c r="E218" i="10" s="1"/>
  <c r="F218" i="10" s="1"/>
  <c r="C219" i="10" s="1"/>
  <c r="D216" i="11"/>
  <c r="E216" i="11" s="1"/>
  <c r="F216" i="11"/>
  <c r="C217" i="11" s="1"/>
  <c r="D245" i="12"/>
  <c r="E245" i="12" s="1"/>
  <c r="F245" i="12"/>
  <c r="C246" i="12" s="1"/>
  <c r="G244" i="12"/>
  <c r="G245" i="12" s="1"/>
  <c r="B247" i="12"/>
  <c r="A248" i="12"/>
  <c r="G217" i="10"/>
  <c r="G218" i="10" s="1"/>
  <c r="A248" i="10"/>
  <c r="B247" i="10"/>
  <c r="G216" i="11"/>
  <c r="B248" i="11"/>
  <c r="A249" i="11"/>
  <c r="D219" i="10" l="1"/>
  <c r="E219" i="10" s="1"/>
  <c r="F219" i="10" s="1"/>
  <c r="C220" i="10" s="1"/>
  <c r="D217" i="11"/>
  <c r="E217" i="11" s="1"/>
  <c r="F217" i="11"/>
  <c r="C218" i="11" s="1"/>
  <c r="D246" i="12"/>
  <c r="E246" i="12" s="1"/>
  <c r="F246" i="12" s="1"/>
  <c r="C247" i="12" s="1"/>
  <c r="A250" i="11"/>
  <c r="B249" i="11"/>
  <c r="B248" i="10"/>
  <c r="A249" i="10"/>
  <c r="A249" i="12"/>
  <c r="B248" i="12"/>
  <c r="D247" i="12" l="1"/>
  <c r="E247" i="12" s="1"/>
  <c r="F247" i="12" s="1"/>
  <c r="C248" i="12" s="1"/>
  <c r="D220" i="10"/>
  <c r="E220" i="10" s="1"/>
  <c r="F220" i="10"/>
  <c r="C221" i="10" s="1"/>
  <c r="D218" i="11"/>
  <c r="E218" i="11" s="1"/>
  <c r="F218" i="11"/>
  <c r="C219" i="11" s="1"/>
  <c r="G246" i="12"/>
  <c r="G247" i="12" s="1"/>
  <c r="G219" i="10"/>
  <c r="G220" i="10" s="1"/>
  <c r="B249" i="12"/>
  <c r="A250" i="12"/>
  <c r="B249" i="10"/>
  <c r="A250" i="10"/>
  <c r="A251" i="11"/>
  <c r="B250" i="11"/>
  <c r="G217" i="11"/>
  <c r="G218" i="11" s="1"/>
  <c r="D248" i="12" l="1"/>
  <c r="E248" i="12" s="1"/>
  <c r="F248" i="12" s="1"/>
  <c r="C249" i="12" s="1"/>
  <c r="B251" i="11"/>
  <c r="A252" i="11"/>
  <c r="D221" i="10"/>
  <c r="E221" i="10" s="1"/>
  <c r="F221" i="10" s="1"/>
  <c r="C222" i="10" s="1"/>
  <c r="B250" i="12"/>
  <c r="A251" i="12"/>
  <c r="G248" i="12"/>
  <c r="G219" i="11"/>
  <c r="D219" i="11"/>
  <c r="E219" i="11" s="1"/>
  <c r="F219" i="11" s="1"/>
  <c r="C220" i="11" s="1"/>
  <c r="A251" i="10"/>
  <c r="B250" i="10"/>
  <c r="G221" i="10"/>
  <c r="D222" i="10" l="1"/>
  <c r="E222" i="10" s="1"/>
  <c r="F222" i="10" s="1"/>
  <c r="C223" i="10" s="1"/>
  <c r="D220" i="11"/>
  <c r="E220" i="11" s="1"/>
  <c r="F220" i="11"/>
  <c r="C221" i="11" s="1"/>
  <c r="D249" i="12"/>
  <c r="E249" i="12" s="1"/>
  <c r="F249" i="12" s="1"/>
  <c r="C250" i="12" s="1"/>
  <c r="A252" i="12"/>
  <c r="B251" i="12"/>
  <c r="G249" i="12"/>
  <c r="G222" i="10"/>
  <c r="A252" i="10"/>
  <c r="B251" i="10"/>
  <c r="B252" i="11"/>
  <c r="A253" i="11"/>
  <c r="D250" i="12" l="1"/>
  <c r="E250" i="12" s="1"/>
  <c r="F250" i="12" s="1"/>
  <c r="C251" i="12" s="1"/>
  <c r="D223" i="10"/>
  <c r="E223" i="10" s="1"/>
  <c r="F223" i="10" s="1"/>
  <c r="C224" i="10" s="1"/>
  <c r="D221" i="11"/>
  <c r="E221" i="11" s="1"/>
  <c r="F221" i="11" s="1"/>
  <c r="C222" i="11" s="1"/>
  <c r="G250" i="12"/>
  <c r="A253" i="12"/>
  <c r="B252" i="12"/>
  <c r="B252" i="10"/>
  <c r="A253" i="10"/>
  <c r="G220" i="11"/>
  <c r="A254" i="11"/>
  <c r="B253" i="11"/>
  <c r="D222" i="11" l="1"/>
  <c r="E222" i="11" s="1"/>
  <c r="F222" i="11" s="1"/>
  <c r="C223" i="11" s="1"/>
  <c r="D224" i="10"/>
  <c r="E224" i="10" s="1"/>
  <c r="F224" i="10" s="1"/>
  <c r="C225" i="10" s="1"/>
  <c r="D251" i="12"/>
  <c r="E251" i="12" s="1"/>
  <c r="F251" i="12" s="1"/>
  <c r="C252" i="12" s="1"/>
  <c r="A255" i="11"/>
  <c r="B254" i="11"/>
  <c r="G221" i="11"/>
  <c r="G222" i="11" s="1"/>
  <c r="B253" i="10"/>
  <c r="A254" i="10"/>
  <c r="A254" i="12"/>
  <c r="B253" i="12"/>
  <c r="G223" i="10"/>
  <c r="D252" i="12" l="1"/>
  <c r="E252" i="12" s="1"/>
  <c r="F252" i="12"/>
  <c r="C253" i="12" s="1"/>
  <c r="D225" i="10"/>
  <c r="E225" i="10" s="1"/>
  <c r="F225" i="10" s="1"/>
  <c r="C226" i="10" s="1"/>
  <c r="D223" i="11"/>
  <c r="E223" i="11" s="1"/>
  <c r="F223" i="11"/>
  <c r="C224" i="11" s="1"/>
  <c r="G251" i="12"/>
  <c r="G252" i="12" s="1"/>
  <c r="G223" i="11"/>
  <c r="B254" i="12"/>
  <c r="A255" i="12"/>
  <c r="A255" i="10"/>
  <c r="B254" i="10"/>
  <c r="G224" i="10"/>
  <c r="B255" i="11"/>
  <c r="A256" i="11"/>
  <c r="D226" i="10" l="1"/>
  <c r="E226" i="10" s="1"/>
  <c r="F226" i="10" s="1"/>
  <c r="C227" i="10" s="1"/>
  <c r="B255" i="12"/>
  <c r="A256" i="12"/>
  <c r="A256" i="10"/>
  <c r="B255" i="10"/>
  <c r="G225" i="10"/>
  <c r="G226" i="10" s="1"/>
  <c r="G253" i="12"/>
  <c r="B256" i="11"/>
  <c r="A257" i="11"/>
  <c r="D224" i="11"/>
  <c r="E224" i="11" s="1"/>
  <c r="F224" i="11"/>
  <c r="C225" i="11" s="1"/>
  <c r="D253" i="12"/>
  <c r="E253" i="12" s="1"/>
  <c r="F253" i="12"/>
  <c r="C254" i="12" s="1"/>
  <c r="D227" i="10" l="1"/>
  <c r="E227" i="10" s="1"/>
  <c r="F227" i="10" s="1"/>
  <c r="C228" i="10" s="1"/>
  <c r="D225" i="11"/>
  <c r="E225" i="11" s="1"/>
  <c r="F225" i="11" s="1"/>
  <c r="C226" i="11" s="1"/>
  <c r="B256" i="10"/>
  <c r="A257" i="10"/>
  <c r="F254" i="12"/>
  <c r="C255" i="12" s="1"/>
  <c r="D254" i="12"/>
  <c r="E254" i="12" s="1"/>
  <c r="G227" i="10"/>
  <c r="G224" i="11"/>
  <c r="A257" i="12"/>
  <c r="B256" i="12"/>
  <c r="G254" i="12"/>
  <c r="A258" i="11"/>
  <c r="B257" i="11"/>
  <c r="D226" i="11" l="1"/>
  <c r="E226" i="11" s="1"/>
  <c r="F226" i="11"/>
  <c r="C227" i="11" s="1"/>
  <c r="D228" i="10"/>
  <c r="E228" i="10" s="1"/>
  <c r="F228" i="10" s="1"/>
  <c r="C229" i="10" s="1"/>
  <c r="D255" i="12"/>
  <c r="E255" i="12" s="1"/>
  <c r="F255" i="12" s="1"/>
  <c r="C256" i="12" s="1"/>
  <c r="A259" i="11"/>
  <c r="B258" i="11"/>
  <c r="G225" i="11"/>
  <c r="G226" i="11" s="1"/>
  <c r="G228" i="10"/>
  <c r="B257" i="12"/>
  <c r="A258" i="12"/>
  <c r="B257" i="10"/>
  <c r="A258" i="10"/>
  <c r="D256" i="12" l="1"/>
  <c r="E256" i="12" s="1"/>
  <c r="F256" i="12" s="1"/>
  <c r="C257" i="12" s="1"/>
  <c r="D229" i="10"/>
  <c r="E229" i="10" s="1"/>
  <c r="F229" i="10"/>
  <c r="C230" i="10" s="1"/>
  <c r="D227" i="11"/>
  <c r="E227" i="11" s="1"/>
  <c r="F227" i="11" s="1"/>
  <c r="C228" i="11" s="1"/>
  <c r="A259" i="10"/>
  <c r="B258" i="10"/>
  <c r="G229" i="10"/>
  <c r="B259" i="11"/>
  <c r="A260" i="11"/>
  <c r="B258" i="12"/>
  <c r="A259" i="12"/>
  <c r="G255" i="12"/>
  <c r="G256" i="12" s="1"/>
  <c r="D228" i="11" l="1"/>
  <c r="E228" i="11" s="1"/>
  <c r="F228" i="11" s="1"/>
  <c r="C229" i="11" s="1"/>
  <c r="D257" i="12"/>
  <c r="E257" i="12" s="1"/>
  <c r="F257" i="12" s="1"/>
  <c r="C258" i="12" s="1"/>
  <c r="B260" i="11"/>
  <c r="A261" i="11"/>
  <c r="F230" i="10"/>
  <c r="C231" i="10" s="1"/>
  <c r="D230" i="10"/>
  <c r="E230" i="10" s="1"/>
  <c r="A260" i="10"/>
  <c r="B259" i="10"/>
  <c r="G227" i="11"/>
  <c r="G228" i="11" s="1"/>
  <c r="A260" i="12"/>
  <c r="B259" i="12"/>
  <c r="D258" i="12" l="1"/>
  <c r="E258" i="12" s="1"/>
  <c r="F258" i="12" s="1"/>
  <c r="C259" i="12" s="1"/>
  <c r="D229" i="11"/>
  <c r="E229" i="11" s="1"/>
  <c r="F229" i="11"/>
  <c r="C230" i="11" s="1"/>
  <c r="A262" i="11"/>
  <c r="B261" i="11"/>
  <c r="G229" i="11"/>
  <c r="A261" i="12"/>
  <c r="B260" i="12"/>
  <c r="D231" i="10"/>
  <c r="E231" i="10" s="1"/>
  <c r="F231" i="10" s="1"/>
  <c r="C232" i="10" s="1"/>
  <c r="G230" i="10"/>
  <c r="B260" i="10"/>
  <c r="A261" i="10"/>
  <c r="G257" i="12"/>
  <c r="G258" i="12" s="1"/>
  <c r="D232" i="10" l="1"/>
  <c r="E232" i="10" s="1"/>
  <c r="F232" i="10"/>
  <c r="C233" i="10" s="1"/>
  <c r="D259" i="12"/>
  <c r="E259" i="12" s="1"/>
  <c r="F259" i="12"/>
  <c r="C260" i="12" s="1"/>
  <c r="A263" i="11"/>
  <c r="B262" i="11"/>
  <c r="D230" i="11"/>
  <c r="E230" i="11" s="1"/>
  <c r="F230" i="11"/>
  <c r="C231" i="11" s="1"/>
  <c r="G259" i="12"/>
  <c r="G231" i="10"/>
  <c r="G232" i="10" s="1"/>
  <c r="A262" i="12"/>
  <c r="B261" i="12"/>
  <c r="B261" i="10"/>
  <c r="A262" i="10"/>
  <c r="D260" i="12" l="1"/>
  <c r="E260" i="12" s="1"/>
  <c r="F260" i="12" s="1"/>
  <c r="C261" i="12" s="1"/>
  <c r="B263" i="11"/>
  <c r="A264" i="11"/>
  <c r="B262" i="12"/>
  <c r="A263" i="12"/>
  <c r="G260" i="12"/>
  <c r="A263" i="10"/>
  <c r="B262" i="10"/>
  <c r="D231" i="11"/>
  <c r="E231" i="11" s="1"/>
  <c r="F231" i="11"/>
  <c r="C232" i="11" s="1"/>
  <c r="D233" i="10"/>
  <c r="E233" i="10" s="1"/>
  <c r="F233" i="10" s="1"/>
  <c r="C234" i="10" s="1"/>
  <c r="G230" i="11"/>
  <c r="G231" i="11" s="1"/>
  <c r="D234" i="10" l="1"/>
  <c r="E234" i="10" s="1"/>
  <c r="F234" i="10" s="1"/>
  <c r="C235" i="10" s="1"/>
  <c r="D261" i="12"/>
  <c r="E261" i="12" s="1"/>
  <c r="F261" i="12" s="1"/>
  <c r="C262" i="12" s="1"/>
  <c r="A264" i="10"/>
  <c r="B263" i="10"/>
  <c r="G261" i="12"/>
  <c r="B264" i="11"/>
  <c r="A265" i="11"/>
  <c r="D232" i="11"/>
  <c r="E232" i="11" s="1"/>
  <c r="F232" i="11" s="1"/>
  <c r="C233" i="11" s="1"/>
  <c r="G232" i="11"/>
  <c r="B263" i="12"/>
  <c r="A264" i="12"/>
  <c r="G233" i="10"/>
  <c r="G234" i="10" s="1"/>
  <c r="D233" i="11" l="1"/>
  <c r="E233" i="11" s="1"/>
  <c r="F233" i="11" s="1"/>
  <c r="C234" i="11" s="1"/>
  <c r="D262" i="12"/>
  <c r="E262" i="12" s="1"/>
  <c r="F262" i="12"/>
  <c r="C263" i="12" s="1"/>
  <c r="D235" i="10"/>
  <c r="E235" i="10" s="1"/>
  <c r="F235" i="10"/>
  <c r="C236" i="10" s="1"/>
  <c r="A265" i="12"/>
  <c r="B264" i="12"/>
  <c r="A266" i="11"/>
  <c r="B265" i="11"/>
  <c r="B264" i="10"/>
  <c r="A265" i="10"/>
  <c r="G235" i="10"/>
  <c r="G233" i="11"/>
  <c r="D234" i="11" l="1"/>
  <c r="E234" i="11" s="1"/>
  <c r="F234" i="11" s="1"/>
  <c r="C235" i="11" s="1"/>
  <c r="B265" i="12"/>
  <c r="A266" i="12"/>
  <c r="D263" i="12"/>
  <c r="E263" i="12" s="1"/>
  <c r="F263" i="12" s="1"/>
  <c r="C264" i="12" s="1"/>
  <c r="G234" i="11"/>
  <c r="B265" i="10"/>
  <c r="A266" i="10"/>
  <c r="A267" i="11"/>
  <c r="B266" i="11"/>
  <c r="G262" i="12"/>
  <c r="G263" i="12" s="1"/>
  <c r="D236" i="10"/>
  <c r="E236" i="10" s="1"/>
  <c r="F236" i="10" s="1"/>
  <c r="C237" i="10" s="1"/>
  <c r="D264" i="12" l="1"/>
  <c r="E264" i="12" s="1"/>
  <c r="F264" i="12" s="1"/>
  <c r="C265" i="12" s="1"/>
  <c r="D237" i="10"/>
  <c r="E237" i="10" s="1"/>
  <c r="F237" i="10" s="1"/>
  <c r="C238" i="10" s="1"/>
  <c r="D235" i="11"/>
  <c r="E235" i="11" s="1"/>
  <c r="F235" i="11" s="1"/>
  <c r="C236" i="11" s="1"/>
  <c r="G264" i="12"/>
  <c r="G236" i="10"/>
  <c r="B267" i="11"/>
  <c r="A268" i="11"/>
  <c r="A267" i="10"/>
  <c r="B266" i="10"/>
  <c r="B266" i="12"/>
  <c r="A267" i="12"/>
  <c r="D236" i="11" l="1"/>
  <c r="E236" i="11" s="1"/>
  <c r="F236" i="11" s="1"/>
  <c r="C237" i="11" s="1"/>
  <c r="D265" i="12"/>
  <c r="E265" i="12" s="1"/>
  <c r="F265" i="12"/>
  <c r="C266" i="12" s="1"/>
  <c r="F238" i="10"/>
  <c r="C239" i="10" s="1"/>
  <c r="D238" i="10"/>
  <c r="E238" i="10" s="1"/>
  <c r="A268" i="12"/>
  <c r="B267" i="12"/>
  <c r="G235" i="11"/>
  <c r="A268" i="10"/>
  <c r="B267" i="10"/>
  <c r="B268" i="11"/>
  <c r="A269" i="11"/>
  <c r="G237" i="10"/>
  <c r="G238" i="10" s="1"/>
  <c r="D237" i="11" l="1"/>
  <c r="E237" i="11" s="1"/>
  <c r="F237" i="11" s="1"/>
  <c r="C238" i="11" s="1"/>
  <c r="A270" i="11"/>
  <c r="B269" i="11"/>
  <c r="B268" i="10"/>
  <c r="A269" i="10"/>
  <c r="D266" i="12"/>
  <c r="E266" i="12" s="1"/>
  <c r="F266" i="12" s="1"/>
  <c r="C267" i="12" s="1"/>
  <c r="A269" i="12"/>
  <c r="B268" i="12"/>
  <c r="G265" i="12"/>
  <c r="G266" i="12" s="1"/>
  <c r="G236" i="11"/>
  <c r="G237" i="11" s="1"/>
  <c r="D239" i="10"/>
  <c r="E239" i="10" s="1"/>
  <c r="F239" i="10" s="1"/>
  <c r="C240" i="10" s="1"/>
  <c r="D240" i="10" l="1"/>
  <c r="E240" i="10" s="1"/>
  <c r="F240" i="10"/>
  <c r="C241" i="10" s="1"/>
  <c r="D267" i="12"/>
  <c r="E267" i="12" s="1"/>
  <c r="F267" i="12" s="1"/>
  <c r="C268" i="12" s="1"/>
  <c r="D238" i="11"/>
  <c r="E238" i="11" s="1"/>
  <c r="F238" i="11" s="1"/>
  <c r="C239" i="11" s="1"/>
  <c r="A270" i="12"/>
  <c r="B269" i="12"/>
  <c r="A271" i="11"/>
  <c r="B270" i="11"/>
  <c r="B269" i="10"/>
  <c r="A270" i="10"/>
  <c r="G267" i="12"/>
  <c r="G239" i="10"/>
  <c r="G240" i="10" s="1"/>
  <c r="D239" i="11" l="1"/>
  <c r="E239" i="11" s="1"/>
  <c r="F239" i="11" s="1"/>
  <c r="C240" i="11" s="1"/>
  <c r="D268" i="12"/>
  <c r="E268" i="12" s="1"/>
  <c r="F268" i="12" s="1"/>
  <c r="C269" i="12" s="1"/>
  <c r="A271" i="10"/>
  <c r="B270" i="10"/>
  <c r="B271" i="11"/>
  <c r="A272" i="11"/>
  <c r="B270" i="12"/>
  <c r="A271" i="12"/>
  <c r="G238" i="11"/>
  <c r="G239" i="11" s="1"/>
  <c r="G241" i="10"/>
  <c r="D241" i="10"/>
  <c r="E241" i="10" s="1"/>
  <c r="F241" i="10" s="1"/>
  <c r="C242" i="10" s="1"/>
  <c r="D269" i="12" l="1"/>
  <c r="E269" i="12" s="1"/>
  <c r="F269" i="12" s="1"/>
  <c r="C270" i="12" s="1"/>
  <c r="D242" i="10"/>
  <c r="E242" i="10" s="1"/>
  <c r="F242" i="10" s="1"/>
  <c r="C243" i="10" s="1"/>
  <c r="D240" i="11"/>
  <c r="E240" i="11" s="1"/>
  <c r="F240" i="11" s="1"/>
  <c r="C241" i="11" s="1"/>
  <c r="G240" i="11"/>
  <c r="B271" i="12"/>
  <c r="A272" i="12"/>
  <c r="B272" i="11"/>
  <c r="A273" i="11"/>
  <c r="A272" i="10"/>
  <c r="B271" i="10"/>
  <c r="G268" i="12"/>
  <c r="G269" i="12" s="1"/>
  <c r="D241" i="11" l="1"/>
  <c r="E241" i="11" s="1"/>
  <c r="F241" i="11" s="1"/>
  <c r="C242" i="11" s="1"/>
  <c r="D243" i="10"/>
  <c r="E243" i="10" s="1"/>
  <c r="F243" i="10" s="1"/>
  <c r="C244" i="10" s="1"/>
  <c r="D270" i="12"/>
  <c r="E270" i="12" s="1"/>
  <c r="F270" i="12" s="1"/>
  <c r="C271" i="12" s="1"/>
  <c r="B272" i="10"/>
  <c r="A273" i="10"/>
  <c r="G270" i="12"/>
  <c r="G242" i="10"/>
  <c r="G243" i="10" s="1"/>
  <c r="A274" i="11"/>
  <c r="B273" i="11"/>
  <c r="G241" i="11"/>
  <c r="A273" i="12"/>
  <c r="B272" i="12"/>
  <c r="D244" i="10" l="1"/>
  <c r="E244" i="10" s="1"/>
  <c r="F244" i="10" s="1"/>
  <c r="C245" i="10" s="1"/>
  <c r="D271" i="12"/>
  <c r="E271" i="12" s="1"/>
  <c r="F271" i="12" s="1"/>
  <c r="C272" i="12" s="1"/>
  <c r="D242" i="11"/>
  <c r="E242" i="11" s="1"/>
  <c r="F242" i="11" s="1"/>
  <c r="C243" i="11" s="1"/>
  <c r="B273" i="12"/>
  <c r="A274" i="12"/>
  <c r="G244" i="10"/>
  <c r="A275" i="11"/>
  <c r="B274" i="11"/>
  <c r="B273" i="10"/>
  <c r="A274" i="10"/>
  <c r="D243" i="11" l="1"/>
  <c r="E243" i="11" s="1"/>
  <c r="F243" i="11" s="1"/>
  <c r="C244" i="11" s="1"/>
  <c r="D272" i="12"/>
  <c r="E272" i="12" s="1"/>
  <c r="F272" i="12" s="1"/>
  <c r="C273" i="12" s="1"/>
  <c r="D245" i="10"/>
  <c r="E245" i="10" s="1"/>
  <c r="F245" i="10" s="1"/>
  <c r="C246" i="10" s="1"/>
  <c r="A275" i="10"/>
  <c r="B274" i="10"/>
  <c r="G245" i="10"/>
  <c r="G271" i="12"/>
  <c r="G242" i="11"/>
  <c r="G243" i="11" s="1"/>
  <c r="B275" i="11"/>
  <c r="A276" i="11"/>
  <c r="B274" i="12"/>
  <c r="A275" i="12"/>
  <c r="D246" i="10" l="1"/>
  <c r="E246" i="10" s="1"/>
  <c r="F246" i="10" s="1"/>
  <c r="C247" i="10" s="1"/>
  <c r="D273" i="12"/>
  <c r="E273" i="12" s="1"/>
  <c r="F273" i="12"/>
  <c r="C274" i="12" s="1"/>
  <c r="D244" i="11"/>
  <c r="E244" i="11" s="1"/>
  <c r="F244" i="11"/>
  <c r="C245" i="11" s="1"/>
  <c r="G272" i="12"/>
  <c r="G273" i="12" s="1"/>
  <c r="B276" i="11"/>
  <c r="A277" i="11"/>
  <c r="G246" i="10"/>
  <c r="A276" i="10"/>
  <c r="B275" i="10"/>
  <c r="A276" i="12"/>
  <c r="B275" i="12"/>
  <c r="D247" i="10" l="1"/>
  <c r="E247" i="10" s="1"/>
  <c r="F247" i="10" s="1"/>
  <c r="C248" i="10" s="1"/>
  <c r="A277" i="12"/>
  <c r="B276" i="12"/>
  <c r="G247" i="10"/>
  <c r="D274" i="12"/>
  <c r="E274" i="12" s="1"/>
  <c r="F274" i="12" s="1"/>
  <c r="C275" i="12" s="1"/>
  <c r="A278" i="11"/>
  <c r="B277" i="11"/>
  <c r="G244" i="11"/>
  <c r="B276" i="10"/>
  <c r="A277" i="10"/>
  <c r="D245" i="11"/>
  <c r="E245" i="11" s="1"/>
  <c r="F245" i="11" s="1"/>
  <c r="C246" i="11" s="1"/>
  <c r="D275" i="12" l="1"/>
  <c r="E275" i="12" s="1"/>
  <c r="F275" i="12" s="1"/>
  <c r="C276" i="12" s="1"/>
  <c r="D246" i="11"/>
  <c r="E246" i="11" s="1"/>
  <c r="F246" i="11" s="1"/>
  <c r="C247" i="11" s="1"/>
  <c r="F248" i="10"/>
  <c r="C249" i="10" s="1"/>
  <c r="D248" i="10"/>
  <c r="E248" i="10" s="1"/>
  <c r="G245" i="11"/>
  <c r="G246" i="11" s="1"/>
  <c r="B277" i="10"/>
  <c r="A278" i="10"/>
  <c r="A278" i="12"/>
  <c r="B277" i="12"/>
  <c r="G274" i="12"/>
  <c r="A279" i="11"/>
  <c r="B278" i="11"/>
  <c r="G248" i="10"/>
  <c r="F276" i="12" l="1"/>
  <c r="C277" i="12" s="1"/>
  <c r="D276" i="12"/>
  <c r="E276" i="12" s="1"/>
  <c r="D247" i="11"/>
  <c r="E247" i="11" s="1"/>
  <c r="F247" i="11" s="1"/>
  <c r="C248" i="11" s="1"/>
  <c r="F249" i="10"/>
  <c r="C250" i="10" s="1"/>
  <c r="D249" i="10"/>
  <c r="E249" i="10" s="1"/>
  <c r="B279" i="11"/>
  <c r="A280" i="11"/>
  <c r="G247" i="11"/>
  <c r="G275" i="12"/>
  <c r="G276" i="12" s="1"/>
  <c r="B278" i="12"/>
  <c r="A279" i="12"/>
  <c r="A279" i="10"/>
  <c r="B278" i="10"/>
  <c r="F248" i="11" l="1"/>
  <c r="C249" i="11" s="1"/>
  <c r="D248" i="11"/>
  <c r="E248" i="11" s="1"/>
  <c r="B279" i="12"/>
  <c r="A280" i="12"/>
  <c r="B280" i="11"/>
  <c r="A281" i="11"/>
  <c r="A280" i="10"/>
  <c r="B279" i="10"/>
  <c r="G249" i="10"/>
  <c r="D250" i="10"/>
  <c r="E250" i="10" s="1"/>
  <c r="F250" i="10"/>
  <c r="C251" i="10" s="1"/>
  <c r="D277" i="12"/>
  <c r="E277" i="12" s="1"/>
  <c r="F277" i="12" s="1"/>
  <c r="C278" i="12" s="1"/>
  <c r="G248" i="11"/>
  <c r="D278" i="12" l="1"/>
  <c r="E278" i="12" s="1"/>
  <c r="F278" i="12" s="1"/>
  <c r="C279" i="12" s="1"/>
  <c r="G250" i="10"/>
  <c r="D249" i="11"/>
  <c r="E249" i="11" s="1"/>
  <c r="F249" i="11" s="1"/>
  <c r="C250" i="11" s="1"/>
  <c r="A282" i="11"/>
  <c r="B281" i="11"/>
  <c r="A281" i="12"/>
  <c r="B280" i="12"/>
  <c r="B280" i="10"/>
  <c r="A281" i="10"/>
  <c r="D251" i="10"/>
  <c r="E251" i="10" s="1"/>
  <c r="F251" i="10"/>
  <c r="C252" i="10" s="1"/>
  <c r="G249" i="11"/>
  <c r="G277" i="12"/>
  <c r="G278" i="12" s="1"/>
  <c r="D250" i="11" l="1"/>
  <c r="E250" i="11" s="1"/>
  <c r="F250" i="11" s="1"/>
  <c r="C251" i="11" s="1"/>
  <c r="D279" i="12"/>
  <c r="E279" i="12" s="1"/>
  <c r="F279" i="12"/>
  <c r="C280" i="12" s="1"/>
  <c r="G250" i="11"/>
  <c r="D252" i="10"/>
  <c r="E252" i="10" s="1"/>
  <c r="F252" i="10" s="1"/>
  <c r="C253" i="10" s="1"/>
  <c r="B281" i="10"/>
  <c r="A282" i="10"/>
  <c r="G251" i="10"/>
  <c r="G252" i="10" s="1"/>
  <c r="G279" i="12"/>
  <c r="B281" i="12"/>
  <c r="A282" i="12"/>
  <c r="A283" i="11"/>
  <c r="B282" i="11"/>
  <c r="D253" i="10" l="1"/>
  <c r="E253" i="10" s="1"/>
  <c r="F253" i="10" s="1"/>
  <c r="C254" i="10" s="1"/>
  <c r="D251" i="11"/>
  <c r="E251" i="11" s="1"/>
  <c r="F251" i="11" s="1"/>
  <c r="C252" i="11" s="1"/>
  <c r="A283" i="10"/>
  <c r="B282" i="10"/>
  <c r="D280" i="12"/>
  <c r="E280" i="12" s="1"/>
  <c r="F280" i="12"/>
  <c r="C281" i="12" s="1"/>
  <c r="G280" i="12"/>
  <c r="B282" i="12"/>
  <c r="A283" i="12"/>
  <c r="B283" i="11"/>
  <c r="A284" i="11"/>
  <c r="D252" i="11" l="1"/>
  <c r="E252" i="11" s="1"/>
  <c r="F252" i="11" s="1"/>
  <c r="C253" i="11" s="1"/>
  <c r="D254" i="10"/>
  <c r="E254" i="10" s="1"/>
  <c r="F254" i="10" s="1"/>
  <c r="C255" i="10" s="1"/>
  <c r="G251" i="11"/>
  <c r="G252" i="11" s="1"/>
  <c r="A284" i="12"/>
  <c r="B283" i="12"/>
  <c r="B284" i="11"/>
  <c r="A285" i="11"/>
  <c r="F281" i="12"/>
  <c r="C282" i="12" s="1"/>
  <c r="D281" i="12"/>
  <c r="E281" i="12" s="1"/>
  <c r="A284" i="10"/>
  <c r="B283" i="10"/>
  <c r="G253" i="10"/>
  <c r="G254" i="10" s="1"/>
  <c r="D255" i="10" l="1"/>
  <c r="E255" i="10" s="1"/>
  <c r="F255" i="10" s="1"/>
  <c r="C256" i="10" s="1"/>
  <c r="D253" i="11"/>
  <c r="E253" i="11" s="1"/>
  <c r="F253" i="11"/>
  <c r="C254" i="11" s="1"/>
  <c r="A286" i="11"/>
  <c r="B285" i="11"/>
  <c r="A285" i="12"/>
  <c r="B284" i="12"/>
  <c r="G253" i="11"/>
  <c r="B284" i="10"/>
  <c r="A285" i="10"/>
  <c r="G255" i="10"/>
  <c r="F282" i="12"/>
  <c r="C283" i="12" s="1"/>
  <c r="D282" i="12"/>
  <c r="E282" i="12" s="1"/>
  <c r="G281" i="12"/>
  <c r="D256" i="10" l="1"/>
  <c r="E256" i="10" s="1"/>
  <c r="F256" i="10" s="1"/>
  <c r="C257" i="10" s="1"/>
  <c r="D283" i="12"/>
  <c r="E283" i="12" s="1"/>
  <c r="F283" i="12" s="1"/>
  <c r="C284" i="12" s="1"/>
  <c r="A287" i="11"/>
  <c r="B286" i="11"/>
  <c r="D254" i="11"/>
  <c r="E254" i="11" s="1"/>
  <c r="F254" i="11" s="1"/>
  <c r="C255" i="11" s="1"/>
  <c r="G256" i="10"/>
  <c r="G282" i="12"/>
  <c r="B285" i="10"/>
  <c r="A286" i="10"/>
  <c r="A286" i="12"/>
  <c r="B285" i="12"/>
  <c r="D255" i="11" l="1"/>
  <c r="E255" i="11" s="1"/>
  <c r="F255" i="11" s="1"/>
  <c r="C256" i="11" s="1"/>
  <c r="D284" i="12"/>
  <c r="E284" i="12" s="1"/>
  <c r="F284" i="12" s="1"/>
  <c r="C285" i="12" s="1"/>
  <c r="D257" i="10"/>
  <c r="E257" i="10" s="1"/>
  <c r="F257" i="10" s="1"/>
  <c r="C258" i="10" s="1"/>
  <c r="B286" i="12"/>
  <c r="A287" i="12"/>
  <c r="A287" i="10"/>
  <c r="B286" i="10"/>
  <c r="G254" i="11"/>
  <c r="G255" i="11" s="1"/>
  <c r="G257" i="10"/>
  <c r="B287" i="11"/>
  <c r="A288" i="11"/>
  <c r="G283" i="12"/>
  <c r="G284" i="12" s="1"/>
  <c r="D258" i="10" l="1"/>
  <c r="E258" i="10" s="1"/>
  <c r="F258" i="10" s="1"/>
  <c r="C259" i="10" s="1"/>
  <c r="D285" i="12"/>
  <c r="E285" i="12" s="1"/>
  <c r="F285" i="12" s="1"/>
  <c r="C286" i="12" s="1"/>
  <c r="D256" i="11"/>
  <c r="E256" i="11" s="1"/>
  <c r="F256" i="11" s="1"/>
  <c r="C257" i="11" s="1"/>
  <c r="A288" i="10"/>
  <c r="B287" i="10"/>
  <c r="B288" i="11"/>
  <c r="A289" i="11"/>
  <c r="G285" i="12"/>
  <c r="G258" i="10"/>
  <c r="B287" i="12"/>
  <c r="A288" i="12"/>
  <c r="D257" i="11" l="1"/>
  <c r="E257" i="11" s="1"/>
  <c r="F257" i="11"/>
  <c r="C258" i="11" s="1"/>
  <c r="D286" i="12"/>
  <c r="E286" i="12" s="1"/>
  <c r="F286" i="12"/>
  <c r="C287" i="12" s="1"/>
  <c r="D259" i="10"/>
  <c r="E259" i="10" s="1"/>
  <c r="F259" i="10" s="1"/>
  <c r="C260" i="10" s="1"/>
  <c r="A290" i="11"/>
  <c r="B289" i="11"/>
  <c r="G256" i="11"/>
  <c r="G257" i="11" s="1"/>
  <c r="G259" i="10"/>
  <c r="G286" i="12"/>
  <c r="A289" i="12"/>
  <c r="B288" i="12"/>
  <c r="B288" i="10"/>
  <c r="A289" i="10"/>
  <c r="D260" i="10" l="1"/>
  <c r="E260" i="10" s="1"/>
  <c r="F260" i="10" s="1"/>
  <c r="C261" i="10" s="1"/>
  <c r="B289" i="10"/>
  <c r="A290" i="10"/>
  <c r="D287" i="12"/>
  <c r="E287" i="12" s="1"/>
  <c r="F287" i="12" s="1"/>
  <c r="C288" i="12" s="1"/>
  <c r="B289" i="12"/>
  <c r="A290" i="12"/>
  <c r="A291" i="11"/>
  <c r="B290" i="11"/>
  <c r="D258" i="11"/>
  <c r="E258" i="11" s="1"/>
  <c r="F258" i="11"/>
  <c r="C259" i="11" s="1"/>
  <c r="D288" i="12" l="1"/>
  <c r="E288" i="12" s="1"/>
  <c r="F288" i="12" s="1"/>
  <c r="C289" i="12" s="1"/>
  <c r="D261" i="10"/>
  <c r="E261" i="10" s="1"/>
  <c r="F261" i="10" s="1"/>
  <c r="C262" i="10" s="1"/>
  <c r="B290" i="12"/>
  <c r="A291" i="12"/>
  <c r="B291" i="11"/>
  <c r="A292" i="11"/>
  <c r="A291" i="10"/>
  <c r="B290" i="10"/>
  <c r="D259" i="11"/>
  <c r="E259" i="11" s="1"/>
  <c r="F259" i="11" s="1"/>
  <c r="C260" i="11" s="1"/>
  <c r="G287" i="12"/>
  <c r="G288" i="12" s="1"/>
  <c r="G258" i="11"/>
  <c r="G259" i="11" s="1"/>
  <c r="G260" i="10"/>
  <c r="D260" i="11" l="1"/>
  <c r="E260" i="11" s="1"/>
  <c r="F260" i="11" s="1"/>
  <c r="C261" i="11" s="1"/>
  <c r="D262" i="10"/>
  <c r="E262" i="10" s="1"/>
  <c r="F262" i="10" s="1"/>
  <c r="C263" i="10" s="1"/>
  <c r="D289" i="12"/>
  <c r="E289" i="12" s="1"/>
  <c r="F289" i="12" s="1"/>
  <c r="C290" i="12" s="1"/>
  <c r="G260" i="11"/>
  <c r="A292" i="12"/>
  <c r="B291" i="12"/>
  <c r="B292" i="11"/>
  <c r="A293" i="11"/>
  <c r="G289" i="12"/>
  <c r="G261" i="10"/>
  <c r="G262" i="10" s="1"/>
  <c r="A292" i="10"/>
  <c r="B291" i="10"/>
  <c r="D290" i="12" l="1"/>
  <c r="E290" i="12" s="1"/>
  <c r="F290" i="12" s="1"/>
  <c r="C291" i="12" s="1"/>
  <c r="D263" i="10"/>
  <c r="E263" i="10" s="1"/>
  <c r="F263" i="10" s="1"/>
  <c r="C264" i="10" s="1"/>
  <c r="D261" i="11"/>
  <c r="E261" i="11" s="1"/>
  <c r="F261" i="11" s="1"/>
  <c r="C262" i="11" s="1"/>
  <c r="A293" i="12"/>
  <c r="B292" i="12"/>
  <c r="G261" i="11"/>
  <c r="G263" i="10"/>
  <c r="G290" i="12"/>
  <c r="B292" i="10"/>
  <c r="A293" i="10"/>
  <c r="A294" i="11"/>
  <c r="B293" i="11"/>
  <c r="D262" i="11" l="1"/>
  <c r="E262" i="11" s="1"/>
  <c r="F262" i="11" s="1"/>
  <c r="C263" i="11" s="1"/>
  <c r="D264" i="10"/>
  <c r="E264" i="10" s="1"/>
  <c r="F264" i="10"/>
  <c r="C265" i="10" s="1"/>
  <c r="D291" i="12"/>
  <c r="E291" i="12" s="1"/>
  <c r="F291" i="12" s="1"/>
  <c r="C292" i="12" s="1"/>
  <c r="A294" i="12"/>
  <c r="B293" i="12"/>
  <c r="B293" i="10"/>
  <c r="A294" i="10"/>
  <c r="A295" i="11"/>
  <c r="B294" i="11"/>
  <c r="G264" i="10"/>
  <c r="G262" i="11"/>
  <c r="D292" i="12" l="1"/>
  <c r="E292" i="12" s="1"/>
  <c r="F292" i="12" s="1"/>
  <c r="C293" i="12" s="1"/>
  <c r="D263" i="11"/>
  <c r="E263" i="11" s="1"/>
  <c r="F263" i="11"/>
  <c r="C264" i="11" s="1"/>
  <c r="D265" i="10"/>
  <c r="E265" i="10" s="1"/>
  <c r="F265" i="10" s="1"/>
  <c r="C266" i="10" s="1"/>
  <c r="B295" i="11"/>
  <c r="A296" i="11"/>
  <c r="B294" i="12"/>
  <c r="A295" i="12"/>
  <c r="G291" i="12"/>
  <c r="G292" i="12" s="1"/>
  <c r="G263" i="11"/>
  <c r="A295" i="10"/>
  <c r="B294" i="10"/>
  <c r="D266" i="10" l="1"/>
  <c r="E266" i="10" s="1"/>
  <c r="F266" i="10" s="1"/>
  <c r="C267" i="10" s="1"/>
  <c r="D293" i="12"/>
  <c r="E293" i="12" s="1"/>
  <c r="F293" i="12" s="1"/>
  <c r="C294" i="12" s="1"/>
  <c r="D264" i="11"/>
  <c r="E264" i="11" s="1"/>
  <c r="F264" i="11" s="1"/>
  <c r="C265" i="11" s="1"/>
  <c r="B296" i="11"/>
  <c r="A297" i="11"/>
  <c r="A296" i="10"/>
  <c r="B295" i="10"/>
  <c r="G265" i="10"/>
  <c r="G266" i="10" s="1"/>
  <c r="B295" i="12"/>
  <c r="A296" i="12"/>
  <c r="D265" i="11" l="1"/>
  <c r="E265" i="11" s="1"/>
  <c r="F265" i="11" s="1"/>
  <c r="C266" i="11" s="1"/>
  <c r="D294" i="12"/>
  <c r="E294" i="12" s="1"/>
  <c r="F294" i="12" s="1"/>
  <c r="C295" i="12" s="1"/>
  <c r="D267" i="10"/>
  <c r="E267" i="10" s="1"/>
  <c r="F267" i="10" s="1"/>
  <c r="C268" i="10" s="1"/>
  <c r="A298" i="11"/>
  <c r="B297" i="11"/>
  <c r="G293" i="12"/>
  <c r="B296" i="10"/>
  <c r="A297" i="10"/>
  <c r="G264" i="11"/>
  <c r="G265" i="11" s="1"/>
  <c r="A297" i="12"/>
  <c r="B296" i="12"/>
  <c r="G267" i="10"/>
  <c r="D268" i="10" l="1"/>
  <c r="E268" i="10" s="1"/>
  <c r="F268" i="10" s="1"/>
  <c r="C269" i="10" s="1"/>
  <c r="D295" i="12"/>
  <c r="E295" i="12" s="1"/>
  <c r="F295" i="12" s="1"/>
  <c r="C296" i="12" s="1"/>
  <c r="D266" i="11"/>
  <c r="E266" i="11" s="1"/>
  <c r="F266" i="11" s="1"/>
  <c r="C267" i="11" s="1"/>
  <c r="A299" i="11"/>
  <c r="B298" i="11"/>
  <c r="B297" i="12"/>
  <c r="A298" i="12"/>
  <c r="B297" i="10"/>
  <c r="A298" i="10"/>
  <c r="G268" i="10"/>
  <c r="G266" i="11"/>
  <c r="G294" i="12"/>
  <c r="D267" i="11" l="1"/>
  <c r="E267" i="11" s="1"/>
  <c r="F267" i="11" s="1"/>
  <c r="C268" i="11" s="1"/>
  <c r="D296" i="12"/>
  <c r="E296" i="12" s="1"/>
  <c r="F296" i="12" s="1"/>
  <c r="C297" i="12" s="1"/>
  <c r="D269" i="10"/>
  <c r="E269" i="10" s="1"/>
  <c r="F269" i="10" s="1"/>
  <c r="C270" i="10" s="1"/>
  <c r="G269" i="10"/>
  <c r="G295" i="12"/>
  <c r="G296" i="12" s="1"/>
  <c r="B298" i="12"/>
  <c r="A299" i="12"/>
  <c r="B299" i="11"/>
  <c r="A300" i="11"/>
  <c r="G267" i="11"/>
  <c r="A299" i="10"/>
  <c r="B298" i="10"/>
  <c r="D270" i="10" l="1"/>
  <c r="E270" i="10" s="1"/>
  <c r="F270" i="10" s="1"/>
  <c r="C271" i="10" s="1"/>
  <c r="D297" i="12"/>
  <c r="E297" i="12" s="1"/>
  <c r="F297" i="12"/>
  <c r="C298" i="12" s="1"/>
  <c r="D268" i="11"/>
  <c r="E268" i="11" s="1"/>
  <c r="F268" i="11" s="1"/>
  <c r="C269" i="11" s="1"/>
  <c r="A300" i="10"/>
  <c r="B299" i="10"/>
  <c r="G268" i="11"/>
  <c r="B300" i="11"/>
  <c r="A301" i="11"/>
  <c r="G270" i="10"/>
  <c r="A300" i="12"/>
  <c r="B299" i="12"/>
  <c r="D269" i="11" l="1"/>
  <c r="E269" i="11" s="1"/>
  <c r="F269" i="11" s="1"/>
  <c r="C270" i="11" s="1"/>
  <c r="D271" i="10"/>
  <c r="E271" i="10" s="1"/>
  <c r="F271" i="10"/>
  <c r="C272" i="10" s="1"/>
  <c r="D298" i="12"/>
  <c r="E298" i="12" s="1"/>
  <c r="F298" i="12" s="1"/>
  <c r="C299" i="12" s="1"/>
  <c r="G269" i="11"/>
  <c r="A301" i="12"/>
  <c r="B300" i="12"/>
  <c r="G297" i="12"/>
  <c r="G298" i="12" s="1"/>
  <c r="A302" i="11"/>
  <c r="B301" i="11"/>
  <c r="B300" i="10"/>
  <c r="A301" i="10"/>
  <c r="D299" i="12" l="1"/>
  <c r="E299" i="12" s="1"/>
  <c r="F299" i="12" s="1"/>
  <c r="C300" i="12" s="1"/>
  <c r="D270" i="11"/>
  <c r="E270" i="11" s="1"/>
  <c r="F270" i="11"/>
  <c r="C271" i="11" s="1"/>
  <c r="A303" i="11"/>
  <c r="B302" i="11"/>
  <c r="G270" i="11"/>
  <c r="A302" i="12"/>
  <c r="B301" i="12"/>
  <c r="G299" i="12"/>
  <c r="F272" i="10"/>
  <c r="C273" i="10" s="1"/>
  <c r="D272" i="10"/>
  <c r="E272" i="10" s="1"/>
  <c r="G271" i="10"/>
  <c r="G272" i="10" s="1"/>
  <c r="B301" i="10"/>
  <c r="A302" i="10"/>
  <c r="D300" i="12" l="1"/>
  <c r="E300" i="12" s="1"/>
  <c r="F300" i="12" s="1"/>
  <c r="C301" i="12" s="1"/>
  <c r="B302" i="12"/>
  <c r="A303" i="12"/>
  <c r="G271" i="11"/>
  <c r="D271" i="11"/>
  <c r="E271" i="11" s="1"/>
  <c r="F271" i="11" s="1"/>
  <c r="C272" i="11" s="1"/>
  <c r="A303" i="10"/>
  <c r="B302" i="10"/>
  <c r="B303" i="11"/>
  <c r="A304" i="11"/>
  <c r="G300" i="12"/>
  <c r="D273" i="10"/>
  <c r="E273" i="10" s="1"/>
  <c r="F273" i="10" s="1"/>
  <c r="C274" i="10" s="1"/>
  <c r="D272" i="11" l="1"/>
  <c r="E272" i="11" s="1"/>
  <c r="F272" i="11" s="1"/>
  <c r="C273" i="11" s="1"/>
  <c r="D274" i="10"/>
  <c r="E274" i="10" s="1"/>
  <c r="F274" i="10" s="1"/>
  <c r="C275" i="10" s="1"/>
  <c r="D301" i="12"/>
  <c r="E301" i="12" s="1"/>
  <c r="F301" i="12" s="1"/>
  <c r="C302" i="12" s="1"/>
  <c r="A304" i="10"/>
  <c r="B303" i="10"/>
  <c r="G301" i="12"/>
  <c r="G272" i="11"/>
  <c r="B303" i="12"/>
  <c r="A304" i="12"/>
  <c r="B304" i="11"/>
  <c r="A305" i="11"/>
  <c r="G273" i="10"/>
  <c r="G274" i="10" s="1"/>
  <c r="D302" i="12" l="1"/>
  <c r="E302" i="12" s="1"/>
  <c r="F302" i="12" s="1"/>
  <c r="C303" i="12" s="1"/>
  <c r="D275" i="10"/>
  <c r="E275" i="10" s="1"/>
  <c r="F275" i="10" s="1"/>
  <c r="C276" i="10" s="1"/>
  <c r="D273" i="11"/>
  <c r="E273" i="11" s="1"/>
  <c r="F273" i="11" s="1"/>
  <c r="C274" i="11" s="1"/>
  <c r="G275" i="10"/>
  <c r="A306" i="11"/>
  <c r="B305" i="11"/>
  <c r="B304" i="10"/>
  <c r="A305" i="10"/>
  <c r="A305" i="12"/>
  <c r="B304" i="12"/>
  <c r="D274" i="11" l="1"/>
  <c r="E274" i="11" s="1"/>
  <c r="F274" i="11" s="1"/>
  <c r="C275" i="11" s="1"/>
  <c r="D276" i="10"/>
  <c r="E276" i="10" s="1"/>
  <c r="F276" i="10"/>
  <c r="C277" i="10" s="1"/>
  <c r="D303" i="12"/>
  <c r="E303" i="12" s="1"/>
  <c r="F303" i="12" s="1"/>
  <c r="C304" i="12" s="1"/>
  <c r="B305" i="10"/>
  <c r="A306" i="10"/>
  <c r="A307" i="11"/>
  <c r="B306" i="11"/>
  <c r="G302" i="12"/>
  <c r="G303" i="12" s="1"/>
  <c r="B305" i="12"/>
  <c r="A306" i="12"/>
  <c r="G273" i="11"/>
  <c r="G274" i="11" s="1"/>
  <c r="D304" i="12" l="1"/>
  <c r="E304" i="12" s="1"/>
  <c r="F304" i="12" s="1"/>
  <c r="C305" i="12" s="1"/>
  <c r="D275" i="11"/>
  <c r="E275" i="11" s="1"/>
  <c r="F275" i="11"/>
  <c r="C276" i="11" s="1"/>
  <c r="B307" i="11"/>
  <c r="A308" i="11"/>
  <c r="B306" i="12"/>
  <c r="A307" i="12"/>
  <c r="D277" i="10"/>
  <c r="E277" i="10" s="1"/>
  <c r="F277" i="10"/>
  <c r="C278" i="10" s="1"/>
  <c r="G276" i="10"/>
  <c r="A307" i="10"/>
  <c r="B306" i="10"/>
  <c r="G275" i="11"/>
  <c r="G304" i="12"/>
  <c r="D305" i="12" l="1"/>
  <c r="E305" i="12" s="1"/>
  <c r="F305" i="12" s="1"/>
  <c r="C306" i="12" s="1"/>
  <c r="B308" i="11"/>
  <c r="A309" i="11"/>
  <c r="D276" i="11"/>
  <c r="E276" i="11" s="1"/>
  <c r="F276" i="11"/>
  <c r="C277" i="11" s="1"/>
  <c r="A308" i="12"/>
  <c r="B307" i="12"/>
  <c r="G305" i="12"/>
  <c r="D278" i="10"/>
  <c r="E278" i="10" s="1"/>
  <c r="F278" i="10" s="1"/>
  <c r="C279" i="10" s="1"/>
  <c r="G276" i="11"/>
  <c r="A308" i="10"/>
  <c r="B307" i="10"/>
  <c r="G277" i="10"/>
  <c r="D279" i="10" l="1"/>
  <c r="E279" i="10" s="1"/>
  <c r="F279" i="10" s="1"/>
  <c r="C280" i="10" s="1"/>
  <c r="D306" i="12"/>
  <c r="E306" i="12" s="1"/>
  <c r="F306" i="12" s="1"/>
  <c r="C307" i="12" s="1"/>
  <c r="D277" i="11"/>
  <c r="E277" i="11" s="1"/>
  <c r="F277" i="11" s="1"/>
  <c r="C278" i="11" s="1"/>
  <c r="G278" i="10"/>
  <c r="G279" i="10" s="1"/>
  <c r="B308" i="10"/>
  <c r="A309" i="10"/>
  <c r="A309" i="12"/>
  <c r="B308" i="12"/>
  <c r="G277" i="11"/>
  <c r="A310" i="11"/>
  <c r="B309" i="11"/>
  <c r="D278" i="11" l="1"/>
  <c r="E278" i="11" s="1"/>
  <c r="F278" i="11" s="1"/>
  <c r="C279" i="11" s="1"/>
  <c r="D307" i="12"/>
  <c r="E307" i="12" s="1"/>
  <c r="F307" i="12"/>
  <c r="C308" i="12" s="1"/>
  <c r="F280" i="10"/>
  <c r="C281" i="10" s="1"/>
  <c r="D280" i="10"/>
  <c r="E280" i="10" s="1"/>
  <c r="G280" i="10"/>
  <c r="A311" i="11"/>
  <c r="B310" i="11"/>
  <c r="G278" i="11"/>
  <c r="B309" i="10"/>
  <c r="A310" i="10"/>
  <c r="A310" i="12"/>
  <c r="B309" i="12"/>
  <c r="G306" i="12"/>
  <c r="G307" i="12" s="1"/>
  <c r="D279" i="11" l="1"/>
  <c r="E279" i="11" s="1"/>
  <c r="F279" i="11"/>
  <c r="C280" i="11" s="1"/>
  <c r="D308" i="12"/>
  <c r="E308" i="12" s="1"/>
  <c r="F308" i="12" s="1"/>
  <c r="C309" i="12" s="1"/>
  <c r="G279" i="11"/>
  <c r="B310" i="12"/>
  <c r="A311" i="12"/>
  <c r="A311" i="10"/>
  <c r="B310" i="10"/>
  <c r="B311" i="11"/>
  <c r="A312" i="11"/>
  <c r="D281" i="10"/>
  <c r="E281" i="10" s="1"/>
  <c r="F281" i="10" s="1"/>
  <c r="C282" i="10" s="1"/>
  <c r="D282" i="10" l="1"/>
  <c r="E282" i="10" s="1"/>
  <c r="F282" i="10" s="1"/>
  <c r="C283" i="10" s="1"/>
  <c r="D309" i="12"/>
  <c r="E309" i="12" s="1"/>
  <c r="F309" i="12" s="1"/>
  <c r="C310" i="12" s="1"/>
  <c r="B311" i="12"/>
  <c r="A312" i="12"/>
  <c r="G308" i="12"/>
  <c r="G281" i="10"/>
  <c r="G282" i="10" s="1"/>
  <c r="D280" i="11"/>
  <c r="E280" i="11" s="1"/>
  <c r="F280" i="11" s="1"/>
  <c r="C281" i="11" s="1"/>
  <c r="B312" i="11"/>
  <c r="A313" i="11"/>
  <c r="A312" i="10"/>
  <c r="B311" i="10"/>
  <c r="D281" i="11" l="1"/>
  <c r="E281" i="11" s="1"/>
  <c r="F281" i="11" s="1"/>
  <c r="C282" i="11" s="1"/>
  <c r="D310" i="12"/>
  <c r="E310" i="12" s="1"/>
  <c r="F310" i="12" s="1"/>
  <c r="C311" i="12" s="1"/>
  <c r="D283" i="10"/>
  <c r="E283" i="10" s="1"/>
  <c r="F283" i="10" s="1"/>
  <c r="C284" i="10" s="1"/>
  <c r="B312" i="10"/>
  <c r="A313" i="10"/>
  <c r="G309" i="12"/>
  <c r="G280" i="11"/>
  <c r="A313" i="12"/>
  <c r="B312" i="12"/>
  <c r="A314" i="11"/>
  <c r="B313" i="11"/>
  <c r="G283" i="10"/>
  <c r="D284" i="10" l="1"/>
  <c r="E284" i="10" s="1"/>
  <c r="F284" i="10" s="1"/>
  <c r="C285" i="10" s="1"/>
  <c r="D311" i="12"/>
  <c r="E311" i="12" s="1"/>
  <c r="F311" i="12" s="1"/>
  <c r="C312" i="12" s="1"/>
  <c r="D282" i="11"/>
  <c r="E282" i="11" s="1"/>
  <c r="F282" i="11" s="1"/>
  <c r="C283" i="11" s="1"/>
  <c r="G284" i="10"/>
  <c r="G281" i="11"/>
  <c r="B313" i="10"/>
  <c r="A314" i="10"/>
  <c r="A315" i="11"/>
  <c r="B314" i="11"/>
  <c r="G310" i="12"/>
  <c r="G311" i="12" s="1"/>
  <c r="B313" i="12"/>
  <c r="A314" i="12"/>
  <c r="D283" i="11" l="1"/>
  <c r="E283" i="11" s="1"/>
  <c r="F283" i="11" s="1"/>
  <c r="C284" i="11" s="1"/>
  <c r="D312" i="12"/>
  <c r="E312" i="12" s="1"/>
  <c r="F312" i="12" s="1"/>
  <c r="C313" i="12" s="1"/>
  <c r="D285" i="10"/>
  <c r="E285" i="10" s="1"/>
  <c r="F285" i="10"/>
  <c r="C286" i="10" s="1"/>
  <c r="B314" i="12"/>
  <c r="A315" i="12"/>
  <c r="B315" i="11"/>
  <c r="A316" i="11"/>
  <c r="A315" i="10"/>
  <c r="B314" i="10"/>
  <c r="G282" i="11"/>
  <c r="G283" i="11" s="1"/>
  <c r="G285" i="10"/>
  <c r="D313" i="12" l="1"/>
  <c r="E313" i="12" s="1"/>
  <c r="F313" i="12" s="1"/>
  <c r="C314" i="12" s="1"/>
  <c r="D284" i="11"/>
  <c r="E284" i="11" s="1"/>
  <c r="F284" i="11"/>
  <c r="C285" i="11" s="1"/>
  <c r="A316" i="10"/>
  <c r="B315" i="10"/>
  <c r="A316" i="12"/>
  <c r="B315" i="12"/>
  <c r="D286" i="10"/>
  <c r="E286" i="10" s="1"/>
  <c r="F286" i="10" s="1"/>
  <c r="C287" i="10" s="1"/>
  <c r="G284" i="11"/>
  <c r="G312" i="12"/>
  <c r="G313" i="12" s="1"/>
  <c r="B316" i="11"/>
  <c r="A317" i="11"/>
  <c r="D287" i="10" l="1"/>
  <c r="E287" i="10" s="1"/>
  <c r="F287" i="10" s="1"/>
  <c r="C288" i="10" s="1"/>
  <c r="D314" i="12"/>
  <c r="E314" i="12" s="1"/>
  <c r="F314" i="12"/>
  <c r="C315" i="12" s="1"/>
  <c r="A317" i="12"/>
  <c r="B316" i="12"/>
  <c r="D285" i="11"/>
  <c r="E285" i="11" s="1"/>
  <c r="F285" i="11" s="1"/>
  <c r="C286" i="11" s="1"/>
  <c r="A318" i="11"/>
  <c r="B317" i="11"/>
  <c r="G286" i="10"/>
  <c r="G287" i="10" s="1"/>
  <c r="B316" i="10"/>
  <c r="A317" i="10"/>
  <c r="G314" i="12"/>
  <c r="D286" i="11" l="1"/>
  <c r="E286" i="11" s="1"/>
  <c r="F286" i="11" s="1"/>
  <c r="C287" i="11" s="1"/>
  <c r="D288" i="10"/>
  <c r="E288" i="10" s="1"/>
  <c r="F288" i="10" s="1"/>
  <c r="C289" i="10" s="1"/>
  <c r="D315" i="12"/>
  <c r="E315" i="12" s="1"/>
  <c r="F315" i="12" s="1"/>
  <c r="C316" i="12" s="1"/>
  <c r="G285" i="11"/>
  <c r="A318" i="12"/>
  <c r="B317" i="12"/>
  <c r="B317" i="10"/>
  <c r="A318" i="10"/>
  <c r="A319" i="11"/>
  <c r="B318" i="11"/>
  <c r="D316" i="12" l="1"/>
  <c r="E316" i="12" s="1"/>
  <c r="F316" i="12" s="1"/>
  <c r="C317" i="12" s="1"/>
  <c r="D289" i="10"/>
  <c r="E289" i="10" s="1"/>
  <c r="F289" i="10" s="1"/>
  <c r="C290" i="10" s="1"/>
  <c r="D287" i="11"/>
  <c r="E287" i="11" s="1"/>
  <c r="F287" i="11" s="1"/>
  <c r="C288" i="11" s="1"/>
  <c r="B319" i="11"/>
  <c r="A320" i="11"/>
  <c r="G288" i="10"/>
  <c r="G286" i="11"/>
  <c r="G315" i="12"/>
  <c r="G316" i="12" s="1"/>
  <c r="B318" i="12"/>
  <c r="A319" i="12"/>
  <c r="A319" i="10"/>
  <c r="B318" i="10"/>
  <c r="D288" i="11" l="1"/>
  <c r="E288" i="11" s="1"/>
  <c r="F288" i="11" s="1"/>
  <c r="C289" i="11" s="1"/>
  <c r="D290" i="10"/>
  <c r="E290" i="10" s="1"/>
  <c r="F290" i="10"/>
  <c r="C291" i="10" s="1"/>
  <c r="D317" i="12"/>
  <c r="E317" i="12" s="1"/>
  <c r="F317" i="12" s="1"/>
  <c r="C318" i="12" s="1"/>
  <c r="G317" i="12"/>
  <c r="B320" i="11"/>
  <c r="A321" i="11"/>
  <c r="A320" i="10"/>
  <c r="B319" i="10"/>
  <c r="G287" i="11"/>
  <c r="G288" i="11" s="1"/>
  <c r="B319" i="12"/>
  <c r="A320" i="12"/>
  <c r="G289" i="10"/>
  <c r="D318" i="12" l="1"/>
  <c r="E318" i="12" s="1"/>
  <c r="F318" i="12" s="1"/>
  <c r="C319" i="12" s="1"/>
  <c r="D289" i="11"/>
  <c r="E289" i="11" s="1"/>
  <c r="F289" i="11"/>
  <c r="C290" i="11" s="1"/>
  <c r="B320" i="10"/>
  <c r="A321" i="10"/>
  <c r="D291" i="10"/>
  <c r="E291" i="10" s="1"/>
  <c r="F291" i="10" s="1"/>
  <c r="C292" i="10" s="1"/>
  <c r="G318" i="12"/>
  <c r="G290" i="10"/>
  <c r="G289" i="11"/>
  <c r="A321" i="12"/>
  <c r="B320" i="12"/>
  <c r="A322" i="11"/>
  <c r="B321" i="11"/>
  <c r="D292" i="10" l="1"/>
  <c r="E292" i="10" s="1"/>
  <c r="F292" i="10" s="1"/>
  <c r="C293" i="10" s="1"/>
  <c r="D319" i="12"/>
  <c r="E319" i="12" s="1"/>
  <c r="F319" i="12" s="1"/>
  <c r="C320" i="12" s="1"/>
  <c r="G291" i="10"/>
  <c r="A323" i="11"/>
  <c r="B322" i="11"/>
  <c r="B321" i="12"/>
  <c r="A322" i="12"/>
  <c r="D290" i="11"/>
  <c r="E290" i="11" s="1"/>
  <c r="F290" i="11"/>
  <c r="C291" i="11" s="1"/>
  <c r="B321" i="10"/>
  <c r="A322" i="10"/>
  <c r="D320" i="12" l="1"/>
  <c r="E320" i="12" s="1"/>
  <c r="F320" i="12" s="1"/>
  <c r="C321" i="12" s="1"/>
  <c r="D293" i="10"/>
  <c r="E293" i="10" s="1"/>
  <c r="F293" i="10" s="1"/>
  <c r="C294" i="10" s="1"/>
  <c r="B323" i="11"/>
  <c r="A324" i="11"/>
  <c r="A323" i="10"/>
  <c r="B322" i="10"/>
  <c r="D291" i="11"/>
  <c r="E291" i="11" s="1"/>
  <c r="F291" i="11" s="1"/>
  <c r="C292" i="11" s="1"/>
  <c r="B322" i="12"/>
  <c r="A323" i="12"/>
  <c r="G290" i="11"/>
  <c r="G291" i="11" s="1"/>
  <c r="G319" i="12"/>
  <c r="G320" i="12" s="1"/>
  <c r="G292" i="10"/>
  <c r="G293" i="10" s="1"/>
  <c r="D292" i="11" l="1"/>
  <c r="E292" i="11" s="1"/>
  <c r="F292" i="11" s="1"/>
  <c r="C293" i="11" s="1"/>
  <c r="D294" i="10"/>
  <c r="E294" i="10" s="1"/>
  <c r="F294" i="10" s="1"/>
  <c r="C295" i="10" s="1"/>
  <c r="D321" i="12"/>
  <c r="E321" i="12" s="1"/>
  <c r="F321" i="12" s="1"/>
  <c r="C322" i="12" s="1"/>
  <c r="B324" i="11"/>
  <c r="A325" i="11"/>
  <c r="B323" i="12"/>
  <c r="A324" i="12"/>
  <c r="A324" i="10"/>
  <c r="B323" i="10"/>
  <c r="G294" i="10"/>
  <c r="D322" i="12" l="1"/>
  <c r="E322" i="12" s="1"/>
  <c r="F322" i="12" s="1"/>
  <c r="C323" i="12" s="1"/>
  <c r="D295" i="10"/>
  <c r="E295" i="10" s="1"/>
  <c r="F295" i="10" s="1"/>
  <c r="C296" i="10" s="1"/>
  <c r="D293" i="11"/>
  <c r="E293" i="11" s="1"/>
  <c r="F293" i="11" s="1"/>
  <c r="C294" i="11" s="1"/>
  <c r="A325" i="12"/>
  <c r="B324" i="12"/>
  <c r="B324" i="10"/>
  <c r="A325" i="10"/>
  <c r="G292" i="11"/>
  <c r="G293" i="11" s="1"/>
  <c r="A326" i="11"/>
  <c r="B325" i="11"/>
  <c r="G321" i="12"/>
  <c r="G322" i="12" s="1"/>
  <c r="D296" i="10" l="1"/>
  <c r="E296" i="10" s="1"/>
  <c r="F296" i="10" s="1"/>
  <c r="C297" i="10" s="1"/>
  <c r="D294" i="11"/>
  <c r="E294" i="11" s="1"/>
  <c r="F294" i="11"/>
  <c r="C295" i="11" s="1"/>
  <c r="D323" i="12"/>
  <c r="E323" i="12" s="1"/>
  <c r="F323" i="12"/>
  <c r="C324" i="12" s="1"/>
  <c r="G295" i="10"/>
  <c r="G296" i="10" s="1"/>
  <c r="G323" i="12"/>
  <c r="A327" i="11"/>
  <c r="B326" i="11"/>
  <c r="G294" i="11"/>
  <c r="B325" i="10"/>
  <c r="A326" i="10"/>
  <c r="B325" i="12"/>
  <c r="A326" i="12"/>
  <c r="D297" i="10" l="1"/>
  <c r="E297" i="10" s="1"/>
  <c r="F297" i="10" s="1"/>
  <c r="C298" i="10" s="1"/>
  <c r="D295" i="11"/>
  <c r="E295" i="11" s="1"/>
  <c r="F295" i="11" s="1"/>
  <c r="C296" i="11" s="1"/>
  <c r="A327" i="10"/>
  <c r="B326" i="10"/>
  <c r="G297" i="10"/>
  <c r="B327" i="11"/>
  <c r="A328" i="11"/>
  <c r="D324" i="12"/>
  <c r="E324" i="12" s="1"/>
  <c r="F324" i="12" s="1"/>
  <c r="C325" i="12" s="1"/>
  <c r="B326" i="12"/>
  <c r="A327" i="12"/>
  <c r="D325" i="12" l="1"/>
  <c r="E325" i="12" s="1"/>
  <c r="F325" i="12" s="1"/>
  <c r="C326" i="12" s="1"/>
  <c r="D296" i="11"/>
  <c r="E296" i="11" s="1"/>
  <c r="F296" i="11" s="1"/>
  <c r="C297" i="11" s="1"/>
  <c r="D298" i="10"/>
  <c r="E298" i="10" s="1"/>
  <c r="F298" i="10"/>
  <c r="C299" i="10" s="1"/>
  <c r="B328" i="11"/>
  <c r="A329" i="11"/>
  <c r="G324" i="12"/>
  <c r="G325" i="12" s="1"/>
  <c r="G295" i="11"/>
  <c r="G296" i="11" s="1"/>
  <c r="A328" i="10"/>
  <c r="B327" i="10"/>
  <c r="G298" i="10"/>
  <c r="B327" i="12"/>
  <c r="A328" i="12"/>
  <c r="D297" i="11" l="1"/>
  <c r="E297" i="11" s="1"/>
  <c r="F297" i="11" s="1"/>
  <c r="C298" i="11" s="1"/>
  <c r="D326" i="12"/>
  <c r="E326" i="12" s="1"/>
  <c r="F326" i="12" s="1"/>
  <c r="C327" i="12" s="1"/>
  <c r="B328" i="10"/>
  <c r="A329" i="10"/>
  <c r="A330" i="11"/>
  <c r="B329" i="11"/>
  <c r="A329" i="12"/>
  <c r="B328" i="12"/>
  <c r="D299" i="10"/>
  <c r="E299" i="10" s="1"/>
  <c r="F299" i="10" s="1"/>
  <c r="C300" i="10" s="1"/>
  <c r="G299" i="10"/>
  <c r="G326" i="12"/>
  <c r="D300" i="10" l="1"/>
  <c r="E300" i="10" s="1"/>
  <c r="F300" i="10" s="1"/>
  <c r="C301" i="10" s="1"/>
  <c r="D327" i="12"/>
  <c r="E327" i="12" s="1"/>
  <c r="F327" i="12" s="1"/>
  <c r="C328" i="12" s="1"/>
  <c r="D298" i="11"/>
  <c r="E298" i="11" s="1"/>
  <c r="F298" i="11" s="1"/>
  <c r="C299" i="11" s="1"/>
  <c r="A330" i="12"/>
  <c r="B329" i="12"/>
  <c r="G300" i="10"/>
  <c r="B329" i="10"/>
  <c r="A330" i="10"/>
  <c r="G297" i="11"/>
  <c r="G298" i="11" s="1"/>
  <c r="A331" i="11"/>
  <c r="B330" i="11"/>
  <c r="G327" i="12"/>
  <c r="D299" i="11" l="1"/>
  <c r="E299" i="11" s="1"/>
  <c r="F299" i="11" s="1"/>
  <c r="C300" i="11" s="1"/>
  <c r="D328" i="12"/>
  <c r="E328" i="12" s="1"/>
  <c r="F328" i="12" s="1"/>
  <c r="C329" i="12" s="1"/>
  <c r="F301" i="10"/>
  <c r="C302" i="10" s="1"/>
  <c r="D301" i="10"/>
  <c r="E301" i="10" s="1"/>
  <c r="B330" i="12"/>
  <c r="A331" i="12"/>
  <c r="A331" i="10"/>
  <c r="B330" i="10"/>
  <c r="G299" i="11"/>
  <c r="G301" i="10"/>
  <c r="B331" i="11"/>
  <c r="A332" i="11"/>
  <c r="D329" i="12" l="1"/>
  <c r="E329" i="12" s="1"/>
  <c r="F329" i="12" s="1"/>
  <c r="C330" i="12" s="1"/>
  <c r="D300" i="11"/>
  <c r="E300" i="11" s="1"/>
  <c r="F300" i="11" s="1"/>
  <c r="C301" i="11" s="1"/>
  <c r="B332" i="11"/>
  <c r="A333" i="11"/>
  <c r="G302" i="10"/>
  <c r="B331" i="12"/>
  <c r="A332" i="12"/>
  <c r="G328" i="12"/>
  <c r="G329" i="12" s="1"/>
  <c r="A332" i="10"/>
  <c r="B331" i="10"/>
  <c r="F302" i="10"/>
  <c r="C303" i="10" s="1"/>
  <c r="D302" i="10"/>
  <c r="E302" i="10" s="1"/>
  <c r="D301" i="11" l="1"/>
  <c r="E301" i="11" s="1"/>
  <c r="F301" i="11" s="1"/>
  <c r="C302" i="11" s="1"/>
  <c r="D330" i="12"/>
  <c r="E330" i="12" s="1"/>
  <c r="F330" i="12"/>
  <c r="C331" i="12" s="1"/>
  <c r="A334" i="11"/>
  <c r="B333" i="11"/>
  <c r="B332" i="10"/>
  <c r="A333" i="10"/>
  <c r="A333" i="12"/>
  <c r="B332" i="12"/>
  <c r="D303" i="10"/>
  <c r="E303" i="10" s="1"/>
  <c r="F303" i="10" s="1"/>
  <c r="C304" i="10" s="1"/>
  <c r="G330" i="12"/>
  <c r="G300" i="11"/>
  <c r="G301" i="11" s="1"/>
  <c r="D304" i="10" l="1"/>
  <c r="E304" i="10" s="1"/>
  <c r="F304" i="10" s="1"/>
  <c r="C305" i="10" s="1"/>
  <c r="D302" i="11"/>
  <c r="E302" i="11" s="1"/>
  <c r="F302" i="11"/>
  <c r="C303" i="11" s="1"/>
  <c r="B333" i="10"/>
  <c r="A334" i="10"/>
  <c r="D331" i="12"/>
  <c r="E331" i="12" s="1"/>
  <c r="F331" i="12" s="1"/>
  <c r="C332" i="12" s="1"/>
  <c r="G302" i="11"/>
  <c r="G303" i="10"/>
  <c r="G304" i="10" s="1"/>
  <c r="A335" i="11"/>
  <c r="B334" i="11"/>
  <c r="A334" i="12"/>
  <c r="B333" i="12"/>
  <c r="D332" i="12" l="1"/>
  <c r="E332" i="12" s="1"/>
  <c r="F332" i="12" s="1"/>
  <c r="C333" i="12" s="1"/>
  <c r="D305" i="10"/>
  <c r="E305" i="10" s="1"/>
  <c r="F305" i="10" s="1"/>
  <c r="C306" i="10" s="1"/>
  <c r="F303" i="11"/>
  <c r="C304" i="11" s="1"/>
  <c r="D303" i="11"/>
  <c r="E303" i="11" s="1"/>
  <c r="G331" i="12"/>
  <c r="G305" i="10"/>
  <c r="A335" i="10"/>
  <c r="B334" i="10"/>
  <c r="B335" i="11"/>
  <c r="A336" i="11"/>
  <c r="B334" i="12"/>
  <c r="A335" i="12"/>
  <c r="G303" i="11"/>
  <c r="D306" i="10" l="1"/>
  <c r="E306" i="10" s="1"/>
  <c r="F306" i="10" s="1"/>
  <c r="C307" i="10" s="1"/>
  <c r="D333" i="12"/>
  <c r="E333" i="12" s="1"/>
  <c r="F333" i="12" s="1"/>
  <c r="C334" i="12" s="1"/>
  <c r="A336" i="10"/>
  <c r="B335" i="10"/>
  <c r="G306" i="10"/>
  <c r="B335" i="12"/>
  <c r="A336" i="12"/>
  <c r="G332" i="12"/>
  <c r="G333" i="12" s="1"/>
  <c r="B336" i="11"/>
  <c r="A337" i="11"/>
  <c r="D304" i="11"/>
  <c r="E304" i="11" s="1"/>
  <c r="F304" i="11" s="1"/>
  <c r="C305" i="11" s="1"/>
  <c r="D305" i="11" l="1"/>
  <c r="E305" i="11" s="1"/>
  <c r="F305" i="11" s="1"/>
  <c r="C306" i="11" s="1"/>
  <c r="D334" i="12"/>
  <c r="E334" i="12" s="1"/>
  <c r="F334" i="12" s="1"/>
  <c r="C335" i="12" s="1"/>
  <c r="D307" i="10"/>
  <c r="E307" i="10" s="1"/>
  <c r="F307" i="10" s="1"/>
  <c r="C308" i="10" s="1"/>
  <c r="G307" i="10"/>
  <c r="A338" i="11"/>
  <c r="B337" i="11"/>
  <c r="A337" i="12"/>
  <c r="B336" i="12"/>
  <c r="B336" i="10"/>
  <c r="A337" i="10"/>
  <c r="G304" i="11"/>
  <c r="G305" i="11" s="1"/>
  <c r="D335" i="12" l="1"/>
  <c r="E335" i="12" s="1"/>
  <c r="F335" i="12" s="1"/>
  <c r="C336" i="12" s="1"/>
  <c r="D308" i="10"/>
  <c r="E308" i="10" s="1"/>
  <c r="F308" i="10" s="1"/>
  <c r="C309" i="10" s="1"/>
  <c r="D306" i="11"/>
  <c r="E306" i="11" s="1"/>
  <c r="F306" i="11" s="1"/>
  <c r="C307" i="11" s="1"/>
  <c r="G334" i="12"/>
  <c r="G335" i="12" s="1"/>
  <c r="B337" i="10"/>
  <c r="A338" i="10"/>
  <c r="A339" i="11"/>
  <c r="B338" i="11"/>
  <c r="G308" i="10"/>
  <c r="B337" i="12"/>
  <c r="A338" i="12"/>
  <c r="D307" i="11" l="1"/>
  <c r="E307" i="11" s="1"/>
  <c r="F307" i="11" s="1"/>
  <c r="C308" i="11" s="1"/>
  <c r="D309" i="10"/>
  <c r="E309" i="10" s="1"/>
  <c r="F309" i="10" s="1"/>
  <c r="C310" i="10" s="1"/>
  <c r="F336" i="12"/>
  <c r="C337" i="12" s="1"/>
  <c r="D336" i="12"/>
  <c r="E336" i="12" s="1"/>
  <c r="A339" i="10"/>
  <c r="B338" i="10"/>
  <c r="B338" i="12"/>
  <c r="A339" i="12"/>
  <c r="G309" i="10"/>
  <c r="G306" i="11"/>
  <c r="G307" i="11" s="1"/>
  <c r="G336" i="12"/>
  <c r="B339" i="11"/>
  <c r="A340" i="11"/>
  <c r="D310" i="10" l="1"/>
  <c r="E310" i="10" s="1"/>
  <c r="F310" i="10"/>
  <c r="C311" i="10" s="1"/>
  <c r="D308" i="11"/>
  <c r="E308" i="11" s="1"/>
  <c r="F308" i="11" s="1"/>
  <c r="C309" i="11" s="1"/>
  <c r="B339" i="12"/>
  <c r="A340" i="12"/>
  <c r="B340" i="11"/>
  <c r="A341" i="11"/>
  <c r="G337" i="12"/>
  <c r="A340" i="10"/>
  <c r="B339" i="10"/>
  <c r="G310" i="10"/>
  <c r="D337" i="12"/>
  <c r="E337" i="12" s="1"/>
  <c r="F337" i="12"/>
  <c r="C338" i="12" s="1"/>
  <c r="D309" i="11" l="1"/>
  <c r="E309" i="11" s="1"/>
  <c r="F309" i="11"/>
  <c r="C310" i="11" s="1"/>
  <c r="G308" i="11"/>
  <c r="G309" i="11" s="1"/>
  <c r="D338" i="12"/>
  <c r="E338" i="12" s="1"/>
  <c r="F338" i="12"/>
  <c r="C339" i="12" s="1"/>
  <c r="A342" i="11"/>
  <c r="B341" i="11"/>
  <c r="A341" i="12"/>
  <c r="B340" i="12"/>
  <c r="D311" i="10"/>
  <c r="E311" i="10" s="1"/>
  <c r="F311" i="10" s="1"/>
  <c r="C312" i="10" s="1"/>
  <c r="B340" i="10"/>
  <c r="A341" i="10"/>
  <c r="D312" i="10" l="1"/>
  <c r="E312" i="10" s="1"/>
  <c r="F312" i="10" s="1"/>
  <c r="C313" i="10" s="1"/>
  <c r="B341" i="12"/>
  <c r="A342" i="12"/>
  <c r="A343" i="11"/>
  <c r="B342" i="11"/>
  <c r="D339" i="12"/>
  <c r="E339" i="12" s="1"/>
  <c r="F339" i="12" s="1"/>
  <c r="C340" i="12" s="1"/>
  <c r="G311" i="10"/>
  <c r="G312" i="10" s="1"/>
  <c r="D310" i="11"/>
  <c r="E310" i="11" s="1"/>
  <c r="F310" i="11" s="1"/>
  <c r="C311" i="11" s="1"/>
  <c r="B341" i="10"/>
  <c r="A342" i="10"/>
  <c r="G338" i="12"/>
  <c r="G339" i="12" s="1"/>
  <c r="D311" i="11" l="1"/>
  <c r="E311" i="11" s="1"/>
  <c r="F311" i="11" s="1"/>
  <c r="C312" i="11" s="1"/>
  <c r="D340" i="12"/>
  <c r="E340" i="12" s="1"/>
  <c r="F340" i="12"/>
  <c r="C341" i="12" s="1"/>
  <c r="F313" i="10"/>
  <c r="C314" i="10" s="1"/>
  <c r="D313" i="10"/>
  <c r="E313" i="10" s="1"/>
  <c r="B343" i="11"/>
  <c r="A344" i="11"/>
  <c r="G310" i="11"/>
  <c r="G311" i="11" s="1"/>
  <c r="G313" i="10"/>
  <c r="A343" i="10"/>
  <c r="B342" i="10"/>
  <c r="B342" i="12"/>
  <c r="A343" i="12"/>
  <c r="D312" i="11" l="1"/>
  <c r="E312" i="11" s="1"/>
  <c r="F312" i="11" s="1"/>
  <c r="C313" i="11" s="1"/>
  <c r="B344" i="11"/>
  <c r="A345" i="11"/>
  <c r="G340" i="12"/>
  <c r="A344" i="10"/>
  <c r="B343" i="10"/>
  <c r="D341" i="12"/>
  <c r="E341" i="12" s="1"/>
  <c r="F341" i="12"/>
  <c r="C342" i="12" s="1"/>
  <c r="G312" i="11"/>
  <c r="B343" i="12"/>
  <c r="A344" i="12"/>
  <c r="D314" i="10"/>
  <c r="E314" i="10" s="1"/>
  <c r="F314" i="10"/>
  <c r="C315" i="10" s="1"/>
  <c r="D313" i="11" l="1"/>
  <c r="E313" i="11" s="1"/>
  <c r="F313" i="11" s="1"/>
  <c r="C314" i="11" s="1"/>
  <c r="A345" i="12"/>
  <c r="B344" i="12"/>
  <c r="B344" i="10"/>
  <c r="A345" i="10"/>
  <c r="G314" i="10"/>
  <c r="G341" i="12"/>
  <c r="D342" i="12"/>
  <c r="E342" i="12" s="1"/>
  <c r="F342" i="12" s="1"/>
  <c r="C343" i="12" s="1"/>
  <c r="A346" i="11"/>
  <c r="B345" i="11"/>
  <c r="D315" i="10"/>
  <c r="E315" i="10" s="1"/>
  <c r="F315" i="10" s="1"/>
  <c r="C316" i="10" s="1"/>
  <c r="G313" i="11"/>
  <c r="D316" i="10" l="1"/>
  <c r="E316" i="10" s="1"/>
  <c r="F316" i="10" s="1"/>
  <c r="C317" i="10" s="1"/>
  <c r="D343" i="12"/>
  <c r="E343" i="12" s="1"/>
  <c r="F343" i="12" s="1"/>
  <c r="C344" i="12" s="1"/>
  <c r="D314" i="11"/>
  <c r="E314" i="11" s="1"/>
  <c r="F314" i="11" s="1"/>
  <c r="C315" i="11" s="1"/>
  <c r="A347" i="11"/>
  <c r="B346" i="11"/>
  <c r="G342" i="12"/>
  <c r="B345" i="10"/>
  <c r="A346" i="10"/>
  <c r="A346" i="12"/>
  <c r="B345" i="12"/>
  <c r="G315" i="10"/>
  <c r="G316" i="10" s="1"/>
  <c r="D315" i="11" l="1"/>
  <c r="E315" i="11" s="1"/>
  <c r="F315" i="11" s="1"/>
  <c r="C316" i="11" s="1"/>
  <c r="D344" i="12"/>
  <c r="E344" i="12" s="1"/>
  <c r="F344" i="12"/>
  <c r="C345" i="12" s="1"/>
  <c r="D317" i="10"/>
  <c r="E317" i="10" s="1"/>
  <c r="F317" i="10" s="1"/>
  <c r="C318" i="10" s="1"/>
  <c r="B346" i="12"/>
  <c r="A347" i="12"/>
  <c r="G343" i="12"/>
  <c r="G317" i="10"/>
  <c r="G314" i="11"/>
  <c r="G315" i="11" s="1"/>
  <c r="A347" i="10"/>
  <c r="B346" i="10"/>
  <c r="B347" i="11"/>
  <c r="A348" i="11"/>
  <c r="D316" i="11" l="1"/>
  <c r="E316" i="11" s="1"/>
  <c r="F316" i="11" s="1"/>
  <c r="C317" i="11" s="1"/>
  <c r="D318" i="10"/>
  <c r="E318" i="10" s="1"/>
  <c r="F318" i="10"/>
  <c r="C319" i="10" s="1"/>
  <c r="B348" i="11"/>
  <c r="A349" i="11"/>
  <c r="A348" i="10"/>
  <c r="B347" i="10"/>
  <c r="D345" i="12"/>
  <c r="E345" i="12" s="1"/>
  <c r="F345" i="12" s="1"/>
  <c r="C346" i="12" s="1"/>
  <c r="B347" i="12"/>
  <c r="A348" i="12"/>
  <c r="G344" i="12"/>
  <c r="G345" i="12" s="1"/>
  <c r="D346" i="12" l="1"/>
  <c r="E346" i="12" s="1"/>
  <c r="F346" i="12" s="1"/>
  <c r="C347" i="12" s="1"/>
  <c r="D317" i="11"/>
  <c r="E317" i="11" s="1"/>
  <c r="F317" i="11" s="1"/>
  <c r="C318" i="11" s="1"/>
  <c r="B348" i="10"/>
  <c r="A349" i="10"/>
  <c r="A350" i="11"/>
  <c r="B349" i="11"/>
  <c r="D319" i="10"/>
  <c r="E319" i="10" s="1"/>
  <c r="F319" i="10" s="1"/>
  <c r="C320" i="10" s="1"/>
  <c r="G346" i="12"/>
  <c r="A349" i="12"/>
  <c r="B348" i="12"/>
  <c r="G318" i="10"/>
  <c r="G316" i="11"/>
  <c r="D320" i="10" l="1"/>
  <c r="E320" i="10" s="1"/>
  <c r="F320" i="10" s="1"/>
  <c r="C321" i="10" s="1"/>
  <c r="D318" i="11"/>
  <c r="E318" i="11" s="1"/>
  <c r="F318" i="11"/>
  <c r="C319" i="11" s="1"/>
  <c r="D347" i="12"/>
  <c r="E347" i="12" s="1"/>
  <c r="F347" i="12" s="1"/>
  <c r="C348" i="12" s="1"/>
  <c r="A351" i="11"/>
  <c r="B350" i="11"/>
  <c r="G317" i="11"/>
  <c r="B349" i="10"/>
  <c r="A350" i="10"/>
  <c r="G319" i="10"/>
  <c r="G320" i="10" s="1"/>
  <c r="A350" i="12"/>
  <c r="B349" i="12"/>
  <c r="G347" i="12"/>
  <c r="D348" i="12" l="1"/>
  <c r="E348" i="12" s="1"/>
  <c r="F348" i="12" s="1"/>
  <c r="C349" i="12" s="1"/>
  <c r="D321" i="10"/>
  <c r="E321" i="10" s="1"/>
  <c r="F321" i="10" s="1"/>
  <c r="C322" i="10" s="1"/>
  <c r="B350" i="12"/>
  <c r="A351" i="12"/>
  <c r="B351" i="11"/>
  <c r="A352" i="11"/>
  <c r="D319" i="11"/>
  <c r="E319" i="11" s="1"/>
  <c r="F319" i="11"/>
  <c r="C320" i="11" s="1"/>
  <c r="G348" i="12"/>
  <c r="G318" i="11"/>
  <c r="G319" i="11" s="1"/>
  <c r="A351" i="10"/>
  <c r="B350" i="10"/>
  <c r="D322" i="10" l="1"/>
  <c r="E322" i="10" s="1"/>
  <c r="F322" i="10" s="1"/>
  <c r="C323" i="10" s="1"/>
  <c r="D349" i="12"/>
  <c r="E349" i="12" s="1"/>
  <c r="F349" i="12" s="1"/>
  <c r="C350" i="12" s="1"/>
  <c r="B352" i="11"/>
  <c r="A353" i="11"/>
  <c r="D320" i="11"/>
  <c r="E320" i="11" s="1"/>
  <c r="F320" i="11" s="1"/>
  <c r="C321" i="11" s="1"/>
  <c r="A352" i="10"/>
  <c r="B351" i="10"/>
  <c r="G320" i="11"/>
  <c r="G321" i="10"/>
  <c r="G322" i="10" s="1"/>
  <c r="B351" i="12"/>
  <c r="A352" i="12"/>
  <c r="D350" i="12" l="1"/>
  <c r="E350" i="12" s="1"/>
  <c r="F350" i="12" s="1"/>
  <c r="C351" i="12" s="1"/>
  <c r="D321" i="11"/>
  <c r="E321" i="11" s="1"/>
  <c r="F321" i="11" s="1"/>
  <c r="C322" i="11" s="1"/>
  <c r="D323" i="10"/>
  <c r="E323" i="10" s="1"/>
  <c r="F323" i="10"/>
  <c r="C324" i="10" s="1"/>
  <c r="A354" i="11"/>
  <c r="B353" i="11"/>
  <c r="B352" i="10"/>
  <c r="A353" i="10"/>
  <c r="G323" i="10"/>
  <c r="A353" i="12"/>
  <c r="B352" i="12"/>
  <c r="G349" i="12"/>
  <c r="G350" i="12" s="1"/>
  <c r="D322" i="11" l="1"/>
  <c r="E322" i="11" s="1"/>
  <c r="F322" i="11" s="1"/>
  <c r="C323" i="11" s="1"/>
  <c r="D351" i="12"/>
  <c r="E351" i="12" s="1"/>
  <c r="F351" i="12" s="1"/>
  <c r="C352" i="12" s="1"/>
  <c r="B353" i="10"/>
  <c r="A354" i="10"/>
  <c r="A355" i="11"/>
  <c r="B354" i="11"/>
  <c r="F324" i="10"/>
  <c r="C325" i="10" s="1"/>
  <c r="D324" i="10"/>
  <c r="E324" i="10" s="1"/>
  <c r="G321" i="11"/>
  <c r="G322" i="11" s="1"/>
  <c r="A354" i="12"/>
  <c r="B353" i="12"/>
  <c r="G324" i="10"/>
  <c r="D352" i="12" l="1"/>
  <c r="E352" i="12" s="1"/>
  <c r="F352" i="12" s="1"/>
  <c r="C353" i="12" s="1"/>
  <c r="D323" i="11"/>
  <c r="E323" i="11" s="1"/>
  <c r="F323" i="11"/>
  <c r="C324" i="11" s="1"/>
  <c r="B354" i="12"/>
  <c r="A355" i="12"/>
  <c r="D325" i="10"/>
  <c r="E325" i="10" s="1"/>
  <c r="F325" i="10" s="1"/>
  <c r="C326" i="10" s="1"/>
  <c r="G323" i="11"/>
  <c r="B355" i="11"/>
  <c r="A356" i="11"/>
  <c r="A355" i="10"/>
  <c r="B354" i="10"/>
  <c r="G351" i="12"/>
  <c r="G352" i="12" s="1"/>
  <c r="D326" i="10" l="1"/>
  <c r="E326" i="10" s="1"/>
  <c r="F326" i="10"/>
  <c r="C327" i="10" s="1"/>
  <c r="D353" i="12"/>
  <c r="E353" i="12" s="1"/>
  <c r="F353" i="12" s="1"/>
  <c r="C354" i="12" s="1"/>
  <c r="B356" i="11"/>
  <c r="A357" i="11"/>
  <c r="G324" i="11"/>
  <c r="A356" i="10"/>
  <c r="B355" i="10"/>
  <c r="G325" i="10"/>
  <c r="G326" i="10" s="1"/>
  <c r="D324" i="11"/>
  <c r="E324" i="11" s="1"/>
  <c r="F324" i="11"/>
  <c r="C325" i="11" s="1"/>
  <c r="B355" i="12"/>
  <c r="A356" i="12"/>
  <c r="D354" i="12" l="1"/>
  <c r="E354" i="12" s="1"/>
  <c r="F354" i="12" s="1"/>
  <c r="C355" i="12" s="1"/>
  <c r="G325" i="11"/>
  <c r="G353" i="12"/>
  <c r="G354" i="12" s="1"/>
  <c r="B357" i="11"/>
  <c r="A357" i="12"/>
  <c r="B356" i="12"/>
  <c r="D325" i="11"/>
  <c r="E325" i="11" s="1"/>
  <c r="F325" i="11"/>
  <c r="C326" i="11" s="1"/>
  <c r="B356" i="10"/>
  <c r="A357" i="10"/>
  <c r="F327" i="10"/>
  <c r="C328" i="10" s="1"/>
  <c r="D327" i="10"/>
  <c r="E327" i="10" s="1"/>
  <c r="D355" i="12" l="1"/>
  <c r="E355" i="12" s="1"/>
  <c r="F355" i="12" s="1"/>
  <c r="C356" i="12" s="1"/>
  <c r="B357" i="12"/>
  <c r="G327" i="10"/>
  <c r="D328" i="10"/>
  <c r="E328" i="10" s="1"/>
  <c r="F328" i="10" s="1"/>
  <c r="C329" i="10" s="1"/>
  <c r="D326" i="11"/>
  <c r="E326" i="11" s="1"/>
  <c r="F326" i="11" s="1"/>
  <c r="C327" i="11" s="1"/>
  <c r="B357" i="10"/>
  <c r="G355" i="12"/>
  <c r="D327" i="11" l="1"/>
  <c r="E327" i="11" s="1"/>
  <c r="F327" i="11" s="1"/>
  <c r="C328" i="11" s="1"/>
  <c r="D329" i="10"/>
  <c r="E329" i="10" s="1"/>
  <c r="F329" i="10" s="1"/>
  <c r="C330" i="10" s="1"/>
  <c r="D356" i="12"/>
  <c r="E356" i="12" s="1"/>
  <c r="F356" i="12" s="1"/>
  <c r="C357" i="12" s="1"/>
  <c r="G326" i="11"/>
  <c r="G327" i="11" s="1"/>
  <c r="G356" i="12"/>
  <c r="G328" i="10"/>
  <c r="D330" i="10" l="1"/>
  <c r="E330" i="10" s="1"/>
  <c r="F330" i="10" s="1"/>
  <c r="C331" i="10" s="1"/>
  <c r="D357" i="12"/>
  <c r="E357" i="12" s="1"/>
  <c r="F357" i="12" s="1"/>
  <c r="D328" i="11"/>
  <c r="E328" i="11" s="1"/>
  <c r="F328" i="11" s="1"/>
  <c r="C329" i="11" s="1"/>
  <c r="G328" i="11"/>
  <c r="G329" i="10"/>
  <c r="D329" i="11" l="1"/>
  <c r="E329" i="11" s="1"/>
  <c r="F329" i="11" s="1"/>
  <c r="C330" i="11" s="1"/>
  <c r="D331" i="10"/>
  <c r="E331" i="10" s="1"/>
  <c r="F331" i="10" s="1"/>
  <c r="C332" i="10" s="1"/>
  <c r="G357" i="12"/>
  <c r="G330" i="10"/>
  <c r="D332" i="10" l="1"/>
  <c r="E332" i="10" s="1"/>
  <c r="F332" i="10" s="1"/>
  <c r="C333" i="10" s="1"/>
  <c r="F330" i="11"/>
  <c r="C331" i="11" s="1"/>
  <c r="D330" i="11"/>
  <c r="E330" i="11" s="1"/>
  <c r="G331" i="10"/>
  <c r="G332" i="10" s="1"/>
  <c r="G329" i="11"/>
  <c r="D333" i="10" l="1"/>
  <c r="E333" i="10" s="1"/>
  <c r="F333" i="10" s="1"/>
  <c r="C334" i="10" s="1"/>
  <c r="D331" i="11"/>
  <c r="E331" i="11" s="1"/>
  <c r="F331" i="11" s="1"/>
  <c r="C332" i="11" s="1"/>
  <c r="G330" i="11"/>
  <c r="G333" i="10"/>
  <c r="D332" i="11" l="1"/>
  <c r="E332" i="11" s="1"/>
  <c r="F332" i="11" s="1"/>
  <c r="C333" i="11" s="1"/>
  <c r="D334" i="10"/>
  <c r="E334" i="10" s="1"/>
  <c r="F334" i="10" s="1"/>
  <c r="C335" i="10" s="1"/>
  <c r="G331" i="11"/>
  <c r="D335" i="10" l="1"/>
  <c r="E335" i="10" s="1"/>
  <c r="F335" i="10" s="1"/>
  <c r="C336" i="10" s="1"/>
  <c r="D333" i="11"/>
  <c r="E333" i="11" s="1"/>
  <c r="F333" i="11" s="1"/>
  <c r="C334" i="11" s="1"/>
  <c r="G334" i="10"/>
  <c r="G335" i="10" s="1"/>
  <c r="G332" i="11"/>
  <c r="D334" i="11" l="1"/>
  <c r="E334" i="11" s="1"/>
  <c r="F334" i="11" s="1"/>
  <c r="C335" i="11" s="1"/>
  <c r="D336" i="10"/>
  <c r="E336" i="10" s="1"/>
  <c r="F336" i="10" s="1"/>
  <c r="C337" i="10" s="1"/>
  <c r="G333" i="11"/>
  <c r="D337" i="10" l="1"/>
  <c r="E337" i="10" s="1"/>
  <c r="F337" i="10" s="1"/>
  <c r="C338" i="10" s="1"/>
  <c r="D335" i="11"/>
  <c r="E335" i="11" s="1"/>
  <c r="F335" i="11" s="1"/>
  <c r="C336" i="11" s="1"/>
  <c r="G336" i="10"/>
  <c r="G334" i="11"/>
  <c r="D336" i="11" l="1"/>
  <c r="E336" i="11" s="1"/>
  <c r="F336" i="11" s="1"/>
  <c r="C337" i="11" s="1"/>
  <c r="D338" i="10"/>
  <c r="E338" i="10" s="1"/>
  <c r="F338" i="10" s="1"/>
  <c r="C339" i="10" s="1"/>
  <c r="G335" i="11"/>
  <c r="G337" i="10"/>
  <c r="D339" i="10" l="1"/>
  <c r="E339" i="10" s="1"/>
  <c r="F339" i="10" s="1"/>
  <c r="C340" i="10" s="1"/>
  <c r="D337" i="11"/>
  <c r="E337" i="11" s="1"/>
  <c r="F337" i="11" s="1"/>
  <c r="C338" i="11" s="1"/>
  <c r="G338" i="10"/>
  <c r="G336" i="11"/>
  <c r="D338" i="11" l="1"/>
  <c r="E338" i="11" s="1"/>
  <c r="F338" i="11" s="1"/>
  <c r="C339" i="11" s="1"/>
  <c r="D340" i="10"/>
  <c r="E340" i="10" s="1"/>
  <c r="F340" i="10" s="1"/>
  <c r="C341" i="10" s="1"/>
  <c r="G337" i="11"/>
  <c r="G339" i="10"/>
  <c r="D341" i="10" l="1"/>
  <c r="E341" i="10" s="1"/>
  <c r="F341" i="10" s="1"/>
  <c r="C342" i="10" s="1"/>
  <c r="D339" i="11"/>
  <c r="E339" i="11" s="1"/>
  <c r="F339" i="11" s="1"/>
  <c r="C340" i="11" s="1"/>
  <c r="G340" i="10"/>
  <c r="G338" i="11"/>
  <c r="D340" i="11" l="1"/>
  <c r="E340" i="11" s="1"/>
  <c r="F340" i="11" s="1"/>
  <c r="C341" i="11" s="1"/>
  <c r="D342" i="10"/>
  <c r="E342" i="10" s="1"/>
  <c r="F342" i="10" s="1"/>
  <c r="C343" i="10" s="1"/>
  <c r="G339" i="11"/>
  <c r="G341" i="10"/>
  <c r="D343" i="10" l="1"/>
  <c r="E343" i="10" s="1"/>
  <c r="F343" i="10" s="1"/>
  <c r="C344" i="10" s="1"/>
  <c r="D341" i="11"/>
  <c r="E341" i="11" s="1"/>
  <c r="F341" i="11" s="1"/>
  <c r="C342" i="11" s="1"/>
  <c r="G342" i="10"/>
  <c r="G340" i="11"/>
  <c r="D342" i="11" l="1"/>
  <c r="E342" i="11" s="1"/>
  <c r="F342" i="11" s="1"/>
  <c r="C343" i="11" s="1"/>
  <c r="D344" i="10"/>
  <c r="E344" i="10" s="1"/>
  <c r="F344" i="10" s="1"/>
  <c r="C345" i="10" s="1"/>
  <c r="G343" i="10"/>
  <c r="G341" i="11"/>
  <c r="D345" i="10" l="1"/>
  <c r="E345" i="10" s="1"/>
  <c r="F345" i="10" s="1"/>
  <c r="C346" i="10" s="1"/>
  <c r="D343" i="11"/>
  <c r="E343" i="11" s="1"/>
  <c r="F343" i="11" s="1"/>
  <c r="C344" i="11" s="1"/>
  <c r="G344" i="10"/>
  <c r="G342" i="11"/>
  <c r="D344" i="11" l="1"/>
  <c r="E344" i="11" s="1"/>
  <c r="F344" i="11" s="1"/>
  <c r="C345" i="11" s="1"/>
  <c r="D346" i="10"/>
  <c r="E346" i="10" s="1"/>
  <c r="F346" i="10" s="1"/>
  <c r="C347" i="10" s="1"/>
  <c r="G343" i="11"/>
  <c r="G345" i="10"/>
  <c r="G346" i="10" s="1"/>
  <c r="D347" i="10" l="1"/>
  <c r="E347" i="10" s="1"/>
  <c r="F347" i="10" s="1"/>
  <c r="C348" i="10" s="1"/>
  <c r="D345" i="11"/>
  <c r="E345" i="11" s="1"/>
  <c r="F345" i="11" s="1"/>
  <c r="C346" i="11" s="1"/>
  <c r="G344" i="11"/>
  <c r="D346" i="11" l="1"/>
  <c r="E346" i="11" s="1"/>
  <c r="F346" i="11" s="1"/>
  <c r="C347" i="11" s="1"/>
  <c r="D348" i="10"/>
  <c r="E348" i="10" s="1"/>
  <c r="F348" i="10" s="1"/>
  <c r="C349" i="10" s="1"/>
  <c r="G345" i="11"/>
  <c r="G347" i="10"/>
  <c r="D349" i="10" l="1"/>
  <c r="E349" i="10" s="1"/>
  <c r="F349" i="10" s="1"/>
  <c r="C350" i="10" s="1"/>
  <c r="D347" i="11"/>
  <c r="E347" i="11" s="1"/>
  <c r="F347" i="11" s="1"/>
  <c r="C348" i="11" s="1"/>
  <c r="G348" i="10"/>
  <c r="G346" i="11"/>
  <c r="D348" i="11" l="1"/>
  <c r="E348" i="11" s="1"/>
  <c r="F348" i="11" s="1"/>
  <c r="C349" i="11" s="1"/>
  <c r="D350" i="10"/>
  <c r="E350" i="10" s="1"/>
  <c r="F350" i="10" s="1"/>
  <c r="C351" i="10" s="1"/>
  <c r="G349" i="10"/>
  <c r="G347" i="11"/>
  <c r="D351" i="10" l="1"/>
  <c r="E351" i="10" s="1"/>
  <c r="F351" i="10" s="1"/>
  <c r="C352" i="10" s="1"/>
  <c r="D349" i="11"/>
  <c r="E349" i="11" s="1"/>
  <c r="F349" i="11" s="1"/>
  <c r="C350" i="11" s="1"/>
  <c r="G350" i="10"/>
  <c r="G348" i="11"/>
  <c r="D350" i="11" l="1"/>
  <c r="E350" i="11" s="1"/>
  <c r="F350" i="11" s="1"/>
  <c r="C351" i="11" s="1"/>
  <c r="D352" i="10"/>
  <c r="E352" i="10" s="1"/>
  <c r="F352" i="10" s="1"/>
  <c r="C353" i="10" s="1"/>
  <c r="G349" i="11"/>
  <c r="G350" i="11" s="1"/>
  <c r="G351" i="10"/>
  <c r="D353" i="10" l="1"/>
  <c r="E353" i="10" s="1"/>
  <c r="F353" i="10" s="1"/>
  <c r="C354" i="10" s="1"/>
  <c r="D351" i="11"/>
  <c r="E351" i="11" s="1"/>
  <c r="F351" i="11" s="1"/>
  <c r="C352" i="11" s="1"/>
  <c r="G351" i="11"/>
  <c r="G352" i="10"/>
  <c r="D352" i="11" l="1"/>
  <c r="E352" i="11" s="1"/>
  <c r="F352" i="11" s="1"/>
  <c r="C353" i="11" s="1"/>
  <c r="D354" i="10"/>
  <c r="E354" i="10" s="1"/>
  <c r="F354" i="10" s="1"/>
  <c r="C355" i="10" s="1"/>
  <c r="G353" i="10"/>
  <c r="D355" i="10" l="1"/>
  <c r="E355" i="10" s="1"/>
  <c r="F355" i="10" s="1"/>
  <c r="C356" i="10" s="1"/>
  <c r="D353" i="11"/>
  <c r="E353" i="11" s="1"/>
  <c r="F353" i="11" s="1"/>
  <c r="C354" i="11" s="1"/>
  <c r="G352" i="11"/>
  <c r="G354" i="10"/>
  <c r="D354" i="11" l="1"/>
  <c r="E354" i="11" s="1"/>
  <c r="F354" i="11" s="1"/>
  <c r="C355" i="11" s="1"/>
  <c r="D356" i="10"/>
  <c r="E356" i="10" s="1"/>
  <c r="F356" i="10" s="1"/>
  <c r="C357" i="10" s="1"/>
  <c r="G353" i="11"/>
  <c r="G354" i="11" s="1"/>
  <c r="G355" i="10"/>
  <c r="D357" i="10" l="1"/>
  <c r="E357" i="10" s="1"/>
  <c r="F357" i="10" s="1"/>
  <c r="D355" i="11"/>
  <c r="E355" i="11" s="1"/>
  <c r="F355" i="11" s="1"/>
  <c r="C356" i="11" s="1"/>
  <c r="G356" i="10"/>
  <c r="D356" i="11" l="1"/>
  <c r="E356" i="11" s="1"/>
  <c r="F356" i="11" s="1"/>
  <c r="C357" i="11" s="1"/>
  <c r="G357" i="10"/>
  <c r="G355" i="11"/>
  <c r="D357" i="11" l="1"/>
  <c r="E357" i="11" s="1"/>
  <c r="F357" i="11" s="1"/>
  <c r="G356" i="11"/>
  <c r="G357"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I14" authorId="0" shapeId="0" xr:uid="{4BFA9B04-99FD-4AED-8C32-9CF84550ABC5}">
      <text>
        <r>
          <rPr>
            <sz val="8"/>
            <color indexed="81"/>
            <rFont val="Tahoma"/>
            <family val="2"/>
          </rPr>
          <t>Ya podemos comprobar
que Vd está preparado
para trabajar con esta 
aplicación. Ha superado
El test.
¡Siga así, enhorabuena!</t>
        </r>
      </text>
    </comment>
    <comment ref="L48" authorId="0" shapeId="0" xr:uid="{28E240F8-ACDD-4F1D-86CF-7873CC5DB7A0}">
      <text>
        <r>
          <rPr>
            <b/>
            <sz val="8"/>
            <color indexed="81"/>
            <rFont val="Tahoma"/>
            <family val="2"/>
          </rPr>
          <t>Introduzca  cualquier  dato rela-
cionado  con  un   prestamo  que 
necesite solicitar,   por   ejemplo 
para la compra de un piso.
Estos datos no impactarán en el resto del simulador empresarial.
Simplemente,  es   para   su  uso
privado.
     PINCHE CON EL RATON BX</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B2" authorId="0" shapeId="0" xr:uid="{63456859-5400-423A-BDED-04C4C1565494}">
      <text>
        <r>
          <rPr>
            <sz val="8"/>
            <color indexed="81"/>
            <rFont val="Tahoma"/>
            <family val="2"/>
          </rPr>
          <t xml:space="preserve">Estos cuadros reflejan  los medios  de inversion  que intervienen en cualquier tipo de PROYECTO o PLAN DE EMPRESA. Tapado por esta información  se  sitúa el   PLAN  DE  INVERSIONES,  conteniendo  de modo genérico cualquier tipo de inversión que necesita en su funcio- 
namiento cualquier tipo de empresa.
A la derecha  aparecen  las celdas bajo  el título   COSTE  donde Vd debe reflejar las cuantías de cada elemento de inversión.  Si alguna de las celdas  contiene medios  que  no son  necesarios para su pro- yecto simplemente </t>
        </r>
        <r>
          <rPr>
            <b/>
            <sz val="8"/>
            <color indexed="81"/>
            <rFont val="Tahoma"/>
            <family val="2"/>
          </rPr>
          <t xml:space="preserve"> escriba cero</t>
        </r>
        <r>
          <rPr>
            <sz val="8"/>
            <color indexed="81"/>
            <rFont val="Tahoma"/>
            <family val="2"/>
          </rPr>
          <t xml:space="preserve">
A la derecha aparece el cuadro TASA. Para mayor información pulse el punto rojo dispuesto a la derecha de TASA. Las TASAS que   apa-
recen inicialmente son fiscalmente correctas.   No obstante,  Vd  las
puede modificar.   Al final,  hemos  dispuesto  dos  filas  de   OTRAS
INVERSIONES para que se puedan incorporar otros  conceptos o se 
puedan modificar % en TASAS sin riesgo de desastabilizarel resto.
</t>
        </r>
      </text>
    </comment>
    <comment ref="G2" authorId="0" shapeId="0" xr:uid="{BAF316FE-7E06-4B6A-8631-C2F71F291769}">
      <text>
        <r>
          <rPr>
            <sz val="8"/>
            <color indexed="81"/>
            <rFont val="Tahoma"/>
            <family val="2"/>
          </rPr>
          <t xml:space="preserve">Los  porcentajes   que aparecen  en la  columna  TASA  se corresponden con la parte del coste de las inversiones que cada  año  se imputan  como  GASTO  en  la     CUENTA DE RESULTADOS. Son porcentajes  máximos establecidos por Hacienda,  que  como  se  puede  ver son  diferentes para cada   MEDIO  DE INVERSION.   Algunas inversiones como TERRENOS o DERECHOS DE TRASPASO no aportan gasto.
    </t>
        </r>
        <r>
          <rPr>
            <b/>
            <sz val="8"/>
            <color indexed="81"/>
            <rFont val="Tahoma"/>
            <family val="2"/>
          </rPr>
          <t xml:space="preserve"> SE TRATA DE LA  TASA DE AMORTIZACION.</t>
        </r>
        <r>
          <rPr>
            <sz val="8"/>
            <color indexed="81"/>
            <rFont val="Tahoma"/>
            <family val="2"/>
          </rPr>
          <t xml:space="preserve">
 Las cantidades monetarias que para cada año se derivan de  aplicar esos criterios  (%)  aparecen  en las  sucesivas columnas más a la derecha.  Se llaman  DOTACION PARA AMORTIZACION.   Representan para  cada  año  el gasto que  aportan las diferentes INVERSIONES. 
</t>
        </r>
      </text>
    </comment>
    <comment ref="B19" authorId="0" shapeId="0" xr:uid="{5566E62D-3C2E-41E1-8E5B-CBA54C7059C1}">
      <text>
        <r>
          <rPr>
            <sz val="8"/>
            <color indexed="81"/>
            <rFont val="Tahoma"/>
            <family val="2"/>
          </rPr>
          <t xml:space="preserve">Con este cuadro se resuelven las necesidas  financieras que  el PLAN DE INVERSIONES decidido por Vd requiere.
Sólo debe introducir   datos en celdas de  </t>
        </r>
        <r>
          <rPr>
            <b/>
            <sz val="8"/>
            <color indexed="81"/>
            <rFont val="Tahoma"/>
            <family val="2"/>
          </rPr>
          <t xml:space="preserve"> COLOR FUCSIA</t>
        </r>
        <r>
          <rPr>
            <sz val="8"/>
            <color indexed="81"/>
            <rFont val="Tahoma"/>
            <family val="2"/>
          </rPr>
          <t xml:space="preserve">. El resto  de pantallas  incorpora datos  automáticos o datos
que provienen de otras pantallas que  Vd mismo podrá ir ma-
nipulando. Por ejemplo,  PRESTAMO1 se actualiza automáti-
camente. SUBVENCIONES incorpora datos desde otra panta-
lla.
PRESTAMO2 y CUENTA DE CREDITO incorpora datos auto-
máticos que provienen del cuadro TESORERIA que Vd ajus-
tará más adelante.
Los intereses y las cuotas de devolución de los préstamos se calculan automáticamente.
En la celda  CAPITALIZACIONES debe introcir las cantidades que   en   su   caso   le  correspondan  por  el  PAGO UNICO (Infórmese en su oficina del INEM).
</t>
        </r>
        <r>
          <rPr>
            <b/>
            <sz val="8"/>
            <color indexed="81"/>
            <rFont val="Tahoma"/>
            <family val="2"/>
          </rPr>
          <t>ATENCION : EN TODAS LAS CELDAS DEBE INTRODUCIR
   DATOS O SI NO SON PRECISOS ESCRIBA CERO</t>
        </r>
        <r>
          <rPr>
            <sz val="8"/>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B2" authorId="0" shapeId="0" xr:uid="{87F96DB8-4C17-45B2-846B-C564758867F3}">
      <text>
        <r>
          <rPr>
            <sz val="8"/>
            <color indexed="81"/>
            <rFont val="Tahoma"/>
            <family val="2"/>
          </rPr>
          <t xml:space="preserve">En este cuadro se refleja el plan de ventas.
Permite desagregar las unidades vendidas a su precio correspondiente. 
Asímismo, habrá que diferenciarlas en función del tipo de IVA. Ejemplo: 
La mayor parte de productos comerciales= 16%
La mayor parte de alimentos...............=  7%
Hostelería, turismo,etc......................=  7%
Leche, pan, etc..............................=  4%
En la columna "PRECIO" inserte el valor de sus
ventas. Si en alguna celda no aporta datos,
</t>
        </r>
        <r>
          <rPr>
            <b/>
            <sz val="8"/>
            <color indexed="81"/>
            <rFont val="Tahoma"/>
            <family val="2"/>
          </rPr>
          <t>inserte cero</t>
        </r>
        <r>
          <rPr>
            <sz val="8"/>
            <color indexed="81"/>
            <rFont val="Tahoma"/>
            <family val="2"/>
          </rPr>
          <t xml:space="preserve">
Se utilizarán sólo las celdas de color fucsia.  
En las celdas inferiores aparecerán los totales.
</t>
        </r>
      </text>
    </comment>
    <comment ref="I2" authorId="0" shapeId="0" xr:uid="{D3012998-5F00-43A1-8D39-ED8AFC90F01B}">
      <text>
        <r>
          <rPr>
            <sz val="8"/>
            <color indexed="81"/>
            <rFont val="Tahoma"/>
            <family val="2"/>
          </rPr>
          <t xml:space="preserve">Se trata de los intereses procedentes de
los saldos que mantenemos en las cuen- tas corrientes de los bancos. O también de cualquier producto financiero que pu-
diéramos mantener inmovilizado en un banco: bonos, acciones, fondos etc.
Aunque los primeros suelen alcanzar es-
casa importancia en pequeñas empresas
y los segundos son poco apropiados pa-
ra pequeños proyectos, hemos preferi-
do mantenerlos por carácter pedagógico
</t>
        </r>
      </text>
    </comment>
    <comment ref="B20" authorId="0" shapeId="0" xr:uid="{D7CAE5FB-6481-4EE7-B26D-E5A055AECFAC}">
      <text>
        <r>
          <rPr>
            <sz val="8"/>
            <color indexed="81"/>
            <rFont val="Tahoma"/>
            <family val="2"/>
          </rPr>
          <t xml:space="preserve">En la parte  superior  del cuadro  se reflejan las 
subvenciones a la inversión. En la parte inferior
las subvenciones a la explotación. La diferencia 
cobra  su importancia  en  que  las  primeras se deben dividir en más de un ejercicio para  impu- tarlas como INGRESOS. Las segundas se  impu- tan integramente al ejercicio del AÑO 1
Por eso  las primeras  van acompañadas  de un cuadro de  dispersión  en varios  años,  a partir del cuadro  "CUOTAS"  en la  parte superior de-
recha.  Si nos vamos desplazando a la derecha observaremos que aparece la parte correspon- diente a  los  próximos  años en función del  % que   hayamos   establecido  en  las  celdas  del cuadro "CUOTAS".  Sin embargo las subvencio- nes a la explotación  aparecen  imputadas inte- gramente en la celda F31.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B2" authorId="0" shapeId="0" xr:uid="{1F92A842-3C53-4475-BC13-61863813BB75}">
      <text>
        <r>
          <rPr>
            <sz val="8"/>
            <color indexed="81"/>
            <rFont val="Tahoma"/>
            <family val="2"/>
          </rPr>
          <t xml:space="preserve">En este cuadro  se reflejan las compras de aquellos
productos que normalmente  se emplean  en el pro-
ceso productico o necesarias  para la actividad fun-
damental de la empresa.
Asímismo habrá  que  diferenciarlas  en función  del  
tipo de IVA. En  "VENTAS"  ya se ha ofrecido  algún
ejemplo. En la columna "PRECIO" inserte el coste de
las materias primas.  Si en  alguna  celda  no aporta datos, </t>
        </r>
        <r>
          <rPr>
            <b/>
            <sz val="8"/>
            <color indexed="81"/>
            <rFont val="Tahoma"/>
            <family val="2"/>
          </rPr>
          <t>inserte cero.</t>
        </r>
        <r>
          <rPr>
            <sz val="8"/>
            <color indexed="81"/>
            <rFont val="Tahoma"/>
            <family val="2"/>
          </rPr>
          <t xml:space="preserve">
Se  insertarán  datos  solamente en  las  celdas   de color fucsia. En las celdas inferiores aparecerán los 
totales.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B2" authorId="0" shapeId="0" xr:uid="{0E03A6AD-7CC6-4E03-B8EB-1D72A83C0CB1}">
      <text>
        <r>
          <rPr>
            <sz val="8"/>
            <color indexed="81"/>
            <rFont val="Tahoma"/>
            <family val="2"/>
          </rPr>
          <t>En este cuadro se insertan los   SALARIOS.  En la parte   superior se  insertan  las  personas  y  sus salarios de carácter autónomo.
En la parte inferior se insertan las personas y sus salarios por cuenta ajena.
Tienen  diferente  régimen  de   Seguridad  Social, aunque ésta se actualiza automáticamente en el cuadro presente.
En la columna encabezada  por  "BRUTO" se inser- tan los salarios brutos y anuales.
En la columna "TIPO IRPF" se insertan los tipos de IRPF de acuerdo con las tablas que ofrece Hacien- da a partir de criterios de  masa salarial y  circuns- tancias personales. En ambos casos, si en alguna celda   no   tiene   necesidad   de  aportar  datos,</t>
        </r>
        <r>
          <rPr>
            <b/>
            <sz val="8"/>
            <color indexed="81"/>
            <rFont val="Tahoma"/>
            <family val="2"/>
          </rPr>
          <t xml:space="preserve"> escriba cero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B2" authorId="0" shapeId="0" xr:uid="{3E2D5170-4B4C-46BE-AB6D-4FE6AC372093}">
      <text>
        <r>
          <rPr>
            <sz val="8"/>
            <color indexed="81"/>
            <rFont val="Tahoma"/>
            <family val="2"/>
          </rPr>
          <t xml:space="preserve">En este cuadro se reflejan todos los gastos que 
junto a las materias primas permiten el funciona-
miento  de  cualquier  empresa.   En  la columna 
"PRECIO" se  insertan  los  gastos  con carácter 
anual. Si alguno no es necesario en el funciona-
miento de su empresa </t>
        </r>
        <r>
          <rPr>
            <b/>
            <sz val="8"/>
            <color indexed="81"/>
            <rFont val="Tahoma"/>
            <family val="2"/>
          </rPr>
          <t>ponga cero.</t>
        </r>
        <r>
          <rPr>
            <sz val="8"/>
            <color indexed="81"/>
            <rFont val="Tahoma"/>
            <family val="2"/>
          </rPr>
          <t xml:space="preserve">
En las celdas  inferiores  se reflejan automática-
mente los totales. Insertar  datos solamente en celdas de color fucsia.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C2" authorId="0" shapeId="0" xr:uid="{9978F8D9-2936-4E92-987E-EB69EFEB7343}">
      <text>
        <r>
          <rPr>
            <sz val="8"/>
            <color indexed="81"/>
            <rFont val="Tahoma"/>
            <family val="2"/>
          </rPr>
          <t xml:space="preserve">ESTA CELDA   REFLEJA  LA  SUMA  DE  LOS  RITMOS  DE EXPLOTACION
CON LOS QUE CREEMOS VA A EVOLUCIONAR  NUESTRO NEGOCIO MES A MES. ES MUY IMOPORTANTE ANALIZAR ESE ESCENARIO, PORQUE EL VA A DETERMINAR NUESTRASPOSIBILIDADES DE TESORERIA EN CADA MOMENTO. 
ESE  SUMATORIO  SIEMPRE  DEBE  SER = 100.   DE  NO  SER  ASI  LOS CALCULOS SERAN INCORRECTOS.   NO OBSTANTE EL PROGRAMA NOS
AVISARA CON UNA NOTA DE CORRECCION EN LAS FILAS 6 y 7.
CUANDO INSERTE DATOS EN LA FILA 2  IRA COMPROBANDO QUE ELLO
SUCEDE ASI. SIMPLEMENTE SIGA LAS INSTRUCCIONES.
</t>
        </r>
      </text>
    </comment>
    <comment ref="C4" authorId="0" shapeId="0" xr:uid="{A3AB03A0-D1CF-4ECE-B25D-0970BE10DB49}">
      <text>
        <r>
          <rPr>
            <sz val="8"/>
            <color indexed="81"/>
            <rFont val="Tahoma"/>
            <family val="2"/>
          </rPr>
          <t xml:space="preserve">Este cuadro es de suma importancia:   nos facilita  observar   el equilibrio de   los flujos financieros. Dicho de un modo más simple,  representa comprobar si la diferencia entre entradas y salidas de dinero nos permite mantener permanentemente saldos positivos. De lo contrario quedamos  en situación precaria.   En  términos  anuales  ese  saldo  se  comprueba en la </t>
        </r>
        <r>
          <rPr>
            <b/>
            <sz val="8"/>
            <color indexed="81"/>
            <rFont val="Tahoma"/>
            <family val="2"/>
          </rPr>
          <t>CELDA C42</t>
        </r>
        <r>
          <rPr>
            <sz val="8"/>
            <color indexed="81"/>
            <rFont val="Tahoma"/>
            <family val="2"/>
          </rPr>
          <t xml:space="preserve">. El equilibrio se establece situando una cantidad  superior en   la     </t>
        </r>
        <r>
          <rPr>
            <b/>
            <sz val="8"/>
            <color indexed="81"/>
            <rFont val="Tahoma"/>
            <family val="2"/>
          </rPr>
          <t xml:space="preserve">CELDA C13
</t>
        </r>
        <r>
          <rPr>
            <sz val="8"/>
            <color indexed="81"/>
            <rFont val="Tahoma"/>
            <family val="2"/>
          </rPr>
          <t>.    Sin embargo,  aunque  quede  restablecido  ese  saldo  y  sea positivo,  es necesario  observar la evolución  mes  a  mes.      Podríamos encontrarnos con un saldo anual posi tivo, pero con saldos negativos en algunos períodos provocado  por un ritmo del negocio desigual en el tiempo. Esos períodos y sus posibles déficits se pueden observar a lo largo de la fila</t>
        </r>
        <r>
          <rPr>
            <b/>
            <sz val="8"/>
            <color indexed="81"/>
            <rFont val="Tahoma"/>
            <family val="2"/>
          </rPr>
          <t xml:space="preserve"> 43.</t>
        </r>
        <r>
          <rPr>
            <sz val="8"/>
            <color indexed="81"/>
            <rFont val="Tahoma"/>
            <family val="2"/>
          </rPr>
          <t xml:space="preserve"> Los saldos negativos se equilibran desde la celda </t>
        </r>
        <r>
          <rPr>
            <b/>
            <sz val="8"/>
            <color indexed="81"/>
            <rFont val="Tahoma"/>
            <family val="2"/>
          </rPr>
          <t>C14</t>
        </r>
        <r>
          <rPr>
            <sz val="8"/>
            <color indexed="81"/>
            <rFont val="Tahoma"/>
            <family val="2"/>
          </rPr>
          <t xml:space="preserve">
Esa última  modificación no cambia sin embargo el equilibrio anual, porque se trata de un prestamo que se realiza y se devuelve en el mismo año.
El ritmo de actividad lo determina Vd mismo,   según   el análisis  de la actividad elegida. Ese ritmo  viene representado en  la   </t>
        </r>
        <r>
          <rPr>
            <b/>
            <sz val="8"/>
            <color indexed="81"/>
            <rFont val="Tahoma"/>
            <family val="2"/>
          </rPr>
          <t>FILA 2</t>
        </r>
        <r>
          <rPr>
            <sz val="8"/>
            <color indexed="81"/>
            <rFont val="Tahoma"/>
            <family val="2"/>
          </rPr>
          <t xml:space="preserve"> (color fucsia).   En  cada  celda  hay  que  anotar  el  porcentaje  de actividad   planificada para  cada mes a  lo  largo del año. La suma de todos los ritmos mensuales debe ser siempre =  </t>
        </r>
        <r>
          <rPr>
            <b/>
            <sz val="8"/>
            <color indexed="81"/>
            <rFont val="Tahoma"/>
            <family val="2"/>
          </rPr>
          <t xml:space="preserve">100 (CELDA C2). </t>
        </r>
        <r>
          <rPr>
            <sz val="8"/>
            <color indexed="81"/>
            <rFont val="Tahoma"/>
            <family val="2"/>
          </rPr>
          <t xml:space="preserve">
El resto de los datos se ejecutan automáticamente a partir de los datos aportados a lo largo de todo este trabajo.
        </t>
        </r>
        <r>
          <rPr>
            <b/>
            <sz val="8"/>
            <color indexed="81"/>
            <rFont val="Tahoma"/>
            <family val="2"/>
          </rPr>
          <t>SOLO SE PUEDEN INSERTAR DATOS EN CELDAS COLOR FUSIA</t>
        </r>
        <r>
          <rPr>
            <sz val="8"/>
            <color indexed="81"/>
            <rFont val="Tahoma"/>
            <family val="2"/>
          </rPr>
          <t xml:space="preserve">
</t>
        </r>
      </text>
    </comment>
    <comment ref="D6" authorId="0" shapeId="0" xr:uid="{C16BB669-6638-4DDF-9889-63B40BEFB648}">
      <text>
        <r>
          <rPr>
            <sz val="8"/>
            <color indexed="81"/>
            <rFont val="Tahoma"/>
            <family val="2"/>
          </rPr>
          <t xml:space="preserve">EN   ESTAS   CASILLAS  APARECERA  UNA PETICION DE
CORRECCION EN EL CASO DE   QUE  EN  LA CELDA   C2
APAREZCA UN  SUMATORIO SUPERIOR  A   100.
SI  SUCEDE  ASI,  TENDRA  QUE  MODIFICAR   ALGUNA  
DE LAS CELDAS SIGUIENTES EN LA FILA FUCSIA HASTA
CONSEGUIR UN SUMATORIO  100   EN  C2.  
C2.
</t>
        </r>
      </text>
    </comment>
    <comment ref="D7" authorId="0" shapeId="0" xr:uid="{C6F6C10F-2F3E-4F91-97B2-3BB7BAA24C91}">
      <text>
        <r>
          <rPr>
            <sz val="8"/>
            <color indexed="81"/>
            <rFont val="Tahoma"/>
            <family val="2"/>
          </rPr>
          <t xml:space="preserve">EN   ESTAS   CASILLAS  APARECERA  UNA PETICION DE
CORRECCION EN EL CASO DE   QUE  EN  LA CELDA   C2
APAREZCA UN  SUMATORIO SUPERIOR  A   100.
SI  SUCEDE  ASI,  TENDRA  QUE  MODIFICAR   ALGUNA  
DE LAS CELDAS SIGUIENTES EN LA FILA FUCSIA HASTA
CONSEGUIR UN SUMATORIO  100   EN  C2.  
C2.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B2" authorId="0" shapeId="0" xr:uid="{7A245D61-C005-468A-B1B0-0D46BA20D7F8}">
      <text>
        <r>
          <rPr>
            <sz val="8"/>
            <color indexed="81"/>
            <rFont val="Tahoma"/>
            <family val="2"/>
          </rPr>
          <t xml:space="preserve">Este cuadro  es el más importante de la estructura económica de una empresa. Refleja si es viable o no. Así lo aclara el RESULTADO FINAL en las celdas de la FILA 26.
Si ese resultado es positivo la empresa puede ser rentable. No lo será si el resultado es negativo. Básicamente, relaciona la diferencia entre  INGRESOS  y   GASTOS.  O lo que es mismo,  entre lo que producimos 
si lo vendemos, y los gastos que esa actividad representa.
En el primer año todos los datos vienen automatizados desde la infor- mación introducida en otras pantallas.Todos, excepto la celda F8 y la celda F24, EXISTENCIAS FINALES y EXISTENCIAS INICIALES. En ellas tenemos  que insertar la valoración  monetaria que a final de ejercicio realicemos de las materias primas  y productos fabricados  sin vender, y compararlos con los que teníamos al principio del ejercicio.
En los años siguientes podemos  establecer   previsiones en relación a 
los planes de  VENTAS  y la  evolución de los costes que representa la actividad de nuestra empresa.  Se establecen columnas a la izquierda 
de cada ejercicio  que  permiten introducir  esas  previsiones.   De ese modo, podemos determinar su  VIABILIDAD  a un plazo más allá de un
un solo año.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C5" authorId="0" shapeId="0" xr:uid="{DFE1CD70-AF23-4532-8DB3-C626123E0B2A}">
      <text>
        <r>
          <rPr>
            <sz val="8"/>
            <color indexed="81"/>
            <rFont val="Tahoma"/>
            <family val="2"/>
          </rPr>
          <t xml:space="preserve"> En estas tablas no debe introducir datos.
Se actúan a partir de los datos introduci-
dos en el PLAN DE FINANCIACION. Si lo desea puede observar el despliegue de datos que representan los intereses y las 
amortizaciones del préstamo mes a mes.
</t>
        </r>
        <r>
          <rPr>
            <b/>
            <sz val="8"/>
            <color indexed="81"/>
            <rFont val="Tahoma"/>
            <family val="2"/>
          </rPr>
          <t>NO SE DECEPCIONE: SI DESEA JUGAR 
PUEDE HACERLO PULSANDO bancoX</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C5" authorId="0" shapeId="0" xr:uid="{86CB6A58-1720-4773-B65D-7AE0B9103AB7}">
      <text>
        <r>
          <rPr>
            <sz val="8"/>
            <color indexed="81"/>
            <rFont val="Tahoma"/>
            <family val="2"/>
          </rPr>
          <t xml:space="preserve"> En estas tablas no debe introducir datos.
Se actúan a partir de los datos introduci-
dos en el PLAN FINANCIERO. Si lo desea
puede observar el despliegue de datos
que representan los intereses y las amor-
tizaciones del préstamo mes ames.
</t>
        </r>
        <r>
          <rPr>
            <b/>
            <sz val="8"/>
            <color indexed="81"/>
            <rFont val="Tahoma"/>
            <family val="2"/>
          </rPr>
          <t>NO SE DECEPCIONE SI DESEA JUGAR
PUEDE HACERLO PULSANDO bancoX</t>
        </r>
        <r>
          <rPr>
            <sz val="8"/>
            <color indexed="81"/>
            <rFont val="Tahoma"/>
            <family val="2"/>
          </rPr>
          <t xml:space="preserve">
</t>
        </r>
      </text>
    </comment>
  </commentList>
</comments>
</file>

<file path=xl/sharedStrings.xml><?xml version="1.0" encoding="utf-8"?>
<sst xmlns="http://schemas.openxmlformats.org/spreadsheetml/2006/main" count="574" uniqueCount="304">
  <si>
    <t>VENTAS</t>
  </si>
  <si>
    <t>TOTAL</t>
  </si>
  <si>
    <t>TOTALES</t>
  </si>
  <si>
    <t xml:space="preserve"> </t>
  </si>
  <si>
    <t>HABITACIONES</t>
  </si>
  <si>
    <t>SUBVENCIONES</t>
  </si>
  <si>
    <t>CUANTIA</t>
  </si>
  <si>
    <t>BANCO 1</t>
  </si>
  <si>
    <t>BANCO 2</t>
  </si>
  <si>
    <t>BBV</t>
  </si>
  <si>
    <t>IBERCAJA</t>
  </si>
  <si>
    <t>CAI</t>
  </si>
  <si>
    <t>PRECIO</t>
  </si>
  <si>
    <t>OTRAS VENTAS</t>
  </si>
  <si>
    <t>UNIDADES</t>
  </si>
  <si>
    <t>COMPRAS MATERIAS PRIMAS</t>
  </si>
  <si>
    <t>IVA</t>
  </si>
  <si>
    <t>ALIMENTOS</t>
  </si>
  <si>
    <t>SALARIOS</t>
  </si>
  <si>
    <t>AUTONOMO</t>
  </si>
  <si>
    <t>IRPF</t>
  </si>
  <si>
    <t>"        "</t>
  </si>
  <si>
    <t>ASALARIADO</t>
  </si>
  <si>
    <t xml:space="preserve">   TOTALES</t>
  </si>
  <si>
    <t>GERENTE</t>
  </si>
  <si>
    <t>SOCIO A</t>
  </si>
  <si>
    <t>SOCIO B</t>
  </si>
  <si>
    <t>SUMINISTRO LUZ</t>
  </si>
  <si>
    <t>SUMINISTRO AGUA</t>
  </si>
  <si>
    <t>SUMINISTRO TELEFONO</t>
  </si>
  <si>
    <t>ALQUILER LOCAL</t>
  </si>
  <si>
    <t>ALQUILER  OTRO</t>
  </si>
  <si>
    <t>LEASING</t>
  </si>
  <si>
    <t>MANTENIMIENTO</t>
  </si>
  <si>
    <t>SERVICIOS EXTERIORES</t>
  </si>
  <si>
    <t>GESTORIA ASESORIA</t>
  </si>
  <si>
    <t>TRANSPORTES</t>
  </si>
  <si>
    <t>PUBLICIDAD</t>
  </si>
  <si>
    <t>GASTOS DIVERSOS</t>
  </si>
  <si>
    <t>SEGUROS</t>
  </si>
  <si>
    <t xml:space="preserve">         ANOTACIONES</t>
  </si>
  <si>
    <t>TERRENOS</t>
  </si>
  <si>
    <t>MAQUINARIA</t>
  </si>
  <si>
    <t>INSTALACIONES TECNICAS</t>
  </si>
  <si>
    <t>ELEMENTOS DE TRANSPORTE</t>
  </si>
  <si>
    <t>HERRAMIENTAS Y UTILLAJES</t>
  </si>
  <si>
    <t>MOBILIARIO</t>
  </si>
  <si>
    <t>DEPOSITOS Y FIANZAS</t>
  </si>
  <si>
    <t>GASTOS DE CONSTITUCION</t>
  </si>
  <si>
    <t>COSTE(Pts)</t>
  </si>
  <si>
    <t>CUADRO DE AMORTIZACIONES</t>
  </si>
  <si>
    <t>OTRAS INVERSIONES</t>
  </si>
  <si>
    <t>TASA</t>
  </si>
  <si>
    <t>% Amortiz.</t>
  </si>
  <si>
    <t>PLAN DE FINANCIACION</t>
  </si>
  <si>
    <t>año 1</t>
  </si>
  <si>
    <t>año 2</t>
  </si>
  <si>
    <t>año 3</t>
  </si>
  <si>
    <t>año 4</t>
  </si>
  <si>
    <t>año 5</t>
  </si>
  <si>
    <t>año 6</t>
  </si>
  <si>
    <t>año 7</t>
  </si>
  <si>
    <t>año 8</t>
  </si>
  <si>
    <t>año 9</t>
  </si>
  <si>
    <t>año 10</t>
  </si>
  <si>
    <t>año 11</t>
  </si>
  <si>
    <t>año 12</t>
  </si>
  <si>
    <t>año 13</t>
  </si>
  <si>
    <t xml:space="preserve">  .... Y sucesivos  años...</t>
  </si>
  <si>
    <t>PREVISION DE TESORERIA</t>
  </si>
  <si>
    <t>IVA repercutido</t>
  </si>
  <si>
    <t>PROVEEDORES</t>
  </si>
  <si>
    <t>IVA soportado</t>
  </si>
  <si>
    <t>SEGUR.SOCIAL</t>
  </si>
  <si>
    <t>I.R.P.F.</t>
  </si>
  <si>
    <t>IMPUESTOS</t>
  </si>
  <si>
    <t>SUMINISTROS</t>
  </si>
  <si>
    <t>ALQUILERES</t>
  </si>
  <si>
    <t>SIN IVA</t>
  </si>
  <si>
    <t>SERVICIOS EXTER.</t>
  </si>
  <si>
    <t>ENERO</t>
  </si>
  <si>
    <t>FEBRER</t>
  </si>
  <si>
    <t>MARZO</t>
  </si>
  <si>
    <t>ABRIL</t>
  </si>
  <si>
    <t>MAYO</t>
  </si>
  <si>
    <t>JUNIO</t>
  </si>
  <si>
    <t>JULIO</t>
  </si>
  <si>
    <t>AGOSTO</t>
  </si>
  <si>
    <t>SETIEM</t>
  </si>
  <si>
    <t>OCTUBR</t>
  </si>
  <si>
    <t>NOVIEM</t>
  </si>
  <si>
    <t>DICIEM</t>
  </si>
  <si>
    <t xml:space="preserve">  </t>
  </si>
  <si>
    <t>ELEMENTOS INFORMATICOS</t>
  </si>
  <si>
    <t>CAPITALIZACION PAGO UNICO</t>
  </si>
  <si>
    <t>factura luz</t>
  </si>
  <si>
    <t>recibo agua</t>
  </si>
  <si>
    <t>factura telefono</t>
  </si>
  <si>
    <t>factura mensual</t>
  </si>
  <si>
    <t>recibo anual</t>
  </si>
  <si>
    <t>DERECHO DE TRASPASO</t>
  </si>
  <si>
    <t>Tabla de amortizaciones</t>
  </si>
  <si>
    <t>Tabla simple de amortizaciones que cubre 24 períodos de pago de un préstamo.</t>
  </si>
  <si>
    <t>1) Para usar la tabla, simplemente cambie cualquiera de los valores en el área "Datos iniciales".</t>
  </si>
  <si>
    <t>2) Para imprimir la tabla, elija Imprimir en el menú Archivo. El área de impresión ya está definida.</t>
  </si>
  <si>
    <t>Datos iniciales</t>
  </si>
  <si>
    <t>PRÉSTAMO</t>
  </si>
  <si>
    <t>DATOS DE LA TABLA</t>
  </si>
  <si>
    <t>Monto:</t>
  </si>
  <si>
    <t>La tabla empieza en la fecha:</t>
  </si>
  <si>
    <t>Tasa de interés anual:</t>
  </si>
  <si>
    <t>o en el pago número:</t>
  </si>
  <si>
    <t>Plazo, en años:</t>
  </si>
  <si>
    <t>Pagos por año:</t>
  </si>
  <si>
    <t>Vencimiento primer pago:</t>
  </si>
  <si>
    <t>PAGO POR PERÍODO</t>
  </si>
  <si>
    <t>Pago introducido:</t>
  </si>
  <si>
    <t>La tabla usa el monto calculado del pago por período a</t>
  </si>
  <si>
    <t>Pago calculado:</t>
  </si>
  <si>
    <t>menos que se introduzca un valor en "Pago introducido".</t>
  </si>
  <si>
    <t>CÁLCULOS</t>
  </si>
  <si>
    <t>Usar el pago:</t>
  </si>
  <si>
    <t>Primer pago en la tabla:</t>
  </si>
  <si>
    <t>TABLA</t>
  </si>
  <si>
    <t>Fecha del</t>
  </si>
  <si>
    <t>Saldo</t>
  </si>
  <si>
    <t>Interés</t>
  </si>
  <si>
    <t>Nº</t>
  </si>
  <si>
    <t>Pago</t>
  </si>
  <si>
    <t>inicial</t>
  </si>
  <si>
    <t>Capital</t>
  </si>
  <si>
    <t>final</t>
  </si>
  <si>
    <t>acumulado</t>
  </si>
  <si>
    <t>PRESTAMO 2 (para circulante)</t>
  </si>
  <si>
    <t>PRESTAMO 1 (para inversiones)</t>
  </si>
  <si>
    <t>PROVISION CIRCULANTE</t>
  </si>
  <si>
    <t>A</t>
  </si>
  <si>
    <t>O</t>
  </si>
  <si>
    <t>S</t>
  </si>
  <si>
    <t>CUOTAS</t>
  </si>
  <si>
    <t>FECHA</t>
  </si>
  <si>
    <t>INICIO</t>
  </si>
  <si>
    <t>%</t>
  </si>
  <si>
    <t>RITMO EXPLOTACION-------</t>
  </si>
  <si>
    <t>RECURSOS PROPIOS INICIALES</t>
  </si>
  <si>
    <t xml:space="preserve">  Diferencia anual----------</t>
  </si>
  <si>
    <t>PARA INVERSION</t>
  </si>
  <si>
    <t>PARA EXPLOTACION</t>
  </si>
  <si>
    <t>INGRESOS FINANCIEROS</t>
  </si>
  <si>
    <t>CUOTA</t>
  </si>
  <si>
    <t>AÑO 1</t>
  </si>
  <si>
    <t>AÑO 2</t>
  </si>
  <si>
    <t>AÑO 3</t>
  </si>
  <si>
    <t>AÑO 4</t>
  </si>
  <si>
    <t>AÑO 5</t>
  </si>
  <si>
    <t xml:space="preserve">        SUBVENCION 1</t>
  </si>
  <si>
    <t xml:space="preserve">        SUBVENCION 2</t>
  </si>
  <si>
    <t xml:space="preserve">        SUBVENCION 3</t>
  </si>
  <si>
    <t>TRIBUTOS</t>
  </si>
  <si>
    <t>EDIFICIOS, OBRA CIVIL....</t>
  </si>
  <si>
    <t>EXISTENCIAS FINALES</t>
  </si>
  <si>
    <t>GASTOS</t>
  </si>
  <si>
    <t>COMPRA MATERIAS PRIMAS</t>
  </si>
  <si>
    <t>SALARIOS AUTONOMOS</t>
  </si>
  <si>
    <t>SALARIOS CUENTA AJENA</t>
  </si>
  <si>
    <t>SEGUROS SOCIALES</t>
  </si>
  <si>
    <t>GASTOS FINANCIEROS (inversiones)</t>
  </si>
  <si>
    <t>GASTOS FINANCIEROS (circulante)</t>
  </si>
  <si>
    <t>EXISTENCIAS INICIALES</t>
  </si>
  <si>
    <t>DOTACION AMORTIZACION (inmoviliz.)</t>
  </si>
  <si>
    <t>TRIBUTOS, TASAS...</t>
  </si>
  <si>
    <t>TOTAL INGRESOS</t>
  </si>
  <si>
    <t>RESULTADO ANTES DE IMPUESTO SOCIEDADES</t>
  </si>
  <si>
    <t xml:space="preserve">  TOTAL GASTOS</t>
  </si>
  <si>
    <t xml:space="preserve">INGRESOS </t>
  </si>
  <si>
    <t xml:space="preserve">                </t>
  </si>
  <si>
    <t xml:space="preserve">CUENTA DE RESULTADOS </t>
  </si>
  <si>
    <t>AÑO</t>
  </si>
  <si>
    <t xml:space="preserve">PLAN DE INVERSIONES </t>
  </si>
  <si>
    <t>PLAN DE INVERSIONES</t>
  </si>
  <si>
    <t>INGRESOS</t>
  </si>
  <si>
    <t>COMPRAS</t>
  </si>
  <si>
    <t>GASTOS Y SUMINISTROS</t>
  </si>
  <si>
    <t>RESULTADOS</t>
  </si>
  <si>
    <t>CUENTA DE RESULTADOS</t>
  </si>
  <si>
    <t>TESORERIA</t>
  </si>
  <si>
    <t>(De préstamo 1)</t>
  </si>
  <si>
    <t>(De préstamo 2)</t>
  </si>
  <si>
    <t>PLANES</t>
  </si>
  <si>
    <t>CELDA</t>
  </si>
  <si>
    <t>CUADROS IMPLICADOS</t>
  </si>
  <si>
    <t>pulsar raton</t>
  </si>
  <si>
    <t>no es necesario entrar</t>
  </si>
  <si>
    <t>BX</t>
  </si>
  <si>
    <t>Funciona automáticamente a partir de datos introducidos en PLANES</t>
  </si>
  <si>
    <t>¿Cuánto podemos vender ?</t>
  </si>
  <si>
    <t>¿Qué medios necesitamos ?</t>
  </si>
  <si>
    <t xml:space="preserve"> AQUÍ</t>
  </si>
  <si>
    <t>SON COMO ESTA:  ¡ sitúe el ratón ! ……</t>
  </si>
  <si>
    <t>Con las previsiones y el ritmo de</t>
  </si>
  <si>
    <t xml:space="preserve">  EN TODAS LAS  PANTALLAS  EXISTEN CELDAS  CON UN PUNTO ROJO  A LA DERECHA</t>
  </si>
  <si>
    <t xml:space="preserve">              DESIGNELA  CON EL RATON  Y  LE  APARECERA  INFORMACION  VALIOSA</t>
  </si>
  <si>
    <t xml:space="preserve">          ¡ ATENCION ! :  INTRODUCIR DATOS SOLAMENTE EN LAS CELDAS DE COLOR FUCSIA</t>
  </si>
  <si>
    <t>COSTES EXTRAS SEGUROS SOCIALES</t>
  </si>
  <si>
    <t>TOTAL FINANC. INVERSIONES</t>
  </si>
  <si>
    <t>TOTAL FINANC. CIRCULANTE</t>
  </si>
  <si>
    <t>NOMBRE</t>
  </si>
  <si>
    <t>APELLIDO</t>
  </si>
  <si>
    <t xml:space="preserve">TIPO </t>
  </si>
  <si>
    <t>CUENTA CREDITO (1 año)</t>
  </si>
  <si>
    <t>GASTOS FINANCIEROS Cuenta/credito</t>
  </si>
  <si>
    <t xml:space="preserve">           SALDO TESORERIA ACUMULADO.......</t>
  </si>
  <si>
    <t xml:space="preserve">                  DIFERENCIA COBROS-PAGOS.......</t>
  </si>
  <si>
    <t>OTROS :   manten.,asesor.,publ.,transp...</t>
  </si>
  <si>
    <t>SUMINISTROS:  agua, luz, telefono...</t>
  </si>
  <si>
    <t>CUOTAS   PRESTAMO 1</t>
  </si>
  <si>
    <t>CUOTAS   PRESTAMO 2</t>
  </si>
  <si>
    <t>VENCIMIENTO CUENTA CREDITO</t>
  </si>
  <si>
    <t>¿Qué recursos públicos obtendremos ?</t>
  </si>
  <si>
    <t>¿ Qué intereses +  podemos obtener ?</t>
  </si>
  <si>
    <t>negocio establecido,  ¿tendremos mes a mes suficiente flujo  económico?</t>
  </si>
  <si>
    <t>TABLA DE AMORTIZACIONES financieras</t>
  </si>
  <si>
    <t xml:space="preserve">TABLA DE AMORTIZACIONES financieras </t>
  </si>
  <si>
    <t>¡ AQUÍ PUEDE JUGAR !</t>
  </si>
  <si>
    <t>PUEDE RELIZAR PRUEBAS . POR ELLO NO ALTERARA EL SISTEMA</t>
  </si>
  <si>
    <t xml:space="preserve">                                INTRODUCIR DATOS</t>
  </si>
  <si>
    <t xml:space="preserve">  IMPORTE (pts)</t>
  </si>
  <si>
    <t>ATENCION : sólo se pueden introducir datos en celdas de color FUCSIA</t>
  </si>
  <si>
    <t>UNIDAD.</t>
  </si>
  <si>
    <t>CERAMICAS</t>
  </si>
  <si>
    <t>EXCURSIONES</t>
  </si>
  <si>
    <t>%iva</t>
  </si>
  <si>
    <t>TOTALiva</t>
  </si>
  <si>
    <t>...........</t>
  </si>
  <si>
    <t>INGRESOS  FINANC.</t>
  </si>
  <si>
    <t xml:space="preserve">           CONCEPTO</t>
  </si>
  <si>
    <t>Ñ</t>
  </si>
  <si>
    <t>TOTALES-----------</t>
  </si>
  <si>
    <t>TOTALES------------</t>
  </si>
  <si>
    <t xml:space="preserve">         TOTALES-----------</t>
  </si>
  <si>
    <t>TIPO</t>
  </si>
  <si>
    <t xml:space="preserve">            DEBE CORREGIR EN ALGUNA DE LAS CELDAS DE ESA FILA HASTA OBTENER =100</t>
  </si>
  <si>
    <t>TOTAL IVA</t>
  </si>
  <si>
    <t>GASTOS y SUMINISTROS</t>
  </si>
  <si>
    <t xml:space="preserve">          TOTALES</t>
  </si>
  <si>
    <t>SALARIO</t>
  </si>
  <si>
    <t>BRUTO</t>
  </si>
  <si>
    <t>SEGURIDAD</t>
  </si>
  <si>
    <t>SOCIAL</t>
  </si>
  <si>
    <t>OTRO........</t>
  </si>
  <si>
    <t xml:space="preserve">  &amp;  LAS CIFRAS DE LA FILA SUPERIOR REPRESENTAN EL RITMO DE NEGOCIO ANUAL. LA SUMA SIEMPRE DEBE SER   =100.   ESTE SUMATORIO APARECE REPRESENTADO EN LA CELDA C2</t>
  </si>
  <si>
    <t>¿Qué recursos económicos necesita-</t>
  </si>
  <si>
    <t>mos ?</t>
  </si>
  <si>
    <t>¿ Qué materias primas necesitaremos</t>
  </si>
  <si>
    <t>comprar para que podamos producir lo que vamos a vender ?</t>
  </si>
  <si>
    <t>¿ Cuántos trabajadores y qué salarios</t>
  </si>
  <si>
    <t>tendremos que pagar para que funcione nuestro negocio ?</t>
  </si>
  <si>
    <t>¿ Qué necesita gastar nuestro negocio</t>
  </si>
  <si>
    <t>Con los cáculos que hemos realizado</t>
  </si>
  <si>
    <r>
      <t>hasta aquí</t>
    </r>
    <r>
      <rPr>
        <b/>
        <sz val="11"/>
        <rFont val="Arial"/>
        <family val="2"/>
      </rPr>
      <t xml:space="preserve">   ¿nuestro negocio es rentable ?</t>
    </r>
  </si>
  <si>
    <t>en luz, teléfono, publicidad, asesorías, etc,  para funcionar correctamente ?</t>
  </si>
  <si>
    <t>Permite introducir libremente cualquier préstamo, obteniendo el cuadro de</t>
  </si>
  <si>
    <t>intereses y amortización del préstamo mes a mes.</t>
  </si>
  <si>
    <t>DIVERSOS</t>
  </si>
  <si>
    <t>.......</t>
  </si>
  <si>
    <t>....</t>
  </si>
  <si>
    <t>..</t>
  </si>
  <si>
    <t>¡ ATENCION !     LA CELDA "C2" INDICA UN SUMATORIO DIFERENTE A 100</t>
  </si>
  <si>
    <t>.....</t>
  </si>
  <si>
    <t>......</t>
  </si>
  <si>
    <t>¡ATENCION!: NO PUEDE SOLICITAR</t>
  </si>
  <si>
    <t xml:space="preserve"> UNA  CAPITALIZACION   SUPERIOR</t>
  </si>
  <si>
    <t>AL  TOTAL  DE   LAS   INVERSIONES</t>
  </si>
  <si>
    <t>NECESARIAS   EN   SU  PROYECTO</t>
  </si>
  <si>
    <t xml:space="preserve">      ¡ ATENCION !   VD  NO  DEBE  SOLICITAR UN LEASING</t>
  </si>
  <si>
    <t xml:space="preserve">   SUPERIOR A SUS INVERSIONES "CORRIJA LA CELDA E24"</t>
  </si>
  <si>
    <t xml:space="preserve">   POR ENCIMA DE SUS NECESIDASES DE INVERSION</t>
  </si>
  <si>
    <t xml:space="preserve">   ¡ ATENCION ! :  VD ESTA OBTENIENDO FINANCIACION</t>
  </si>
  <si>
    <t xml:space="preserve">   PUEDE CORREGIR EN CELDAS E21; E22; E24</t>
  </si>
  <si>
    <t>CUENTA CREDITO (un año)</t>
  </si>
  <si>
    <t>OBTENER POSITIVO TODOS LOS MESES</t>
  </si>
  <si>
    <t>PTS</t>
  </si>
  <si>
    <t xml:space="preserve">   "CORRIJA LA CELDA   E22"</t>
  </si>
  <si>
    <t xml:space="preserve">VENTAS  </t>
  </si>
  <si>
    <t xml:space="preserve">SUBVENCIONES </t>
  </si>
  <si>
    <t>LIQUIDACION trim.  IVA soportado</t>
  </si>
  <si>
    <t>LIQUIDACION trim. IVA repercutido</t>
  </si>
  <si>
    <t xml:space="preserve">C O B R O S </t>
  </si>
  <si>
    <t>P A G O S</t>
  </si>
  <si>
    <t>A N U A L</t>
  </si>
  <si>
    <t xml:space="preserve">P R E V I S I O N   de  T E S O R E R I A </t>
  </si>
  <si>
    <t>T O T A L   C O B R O S</t>
  </si>
  <si>
    <t xml:space="preserve">T O T A L    P A G O S </t>
  </si>
  <si>
    <t>SALARIOS NETOS  (deducc IRPF)</t>
  </si>
  <si>
    <t>OBSERVE LA CELDA C42: LA ESTIMACION DE SU TESORERIA ES POSITIVA</t>
  </si>
  <si>
    <t>SIN EMBARGO DEBE COMPROBAR SI ESO SUCEDE TODOS LOS MESES SIGUIENDO LA FILA 43(saldo acumulado)</t>
  </si>
  <si>
    <t>SI ALGUN  MES OBTIENE DEFICIT DE TESORERIA, INCREMENTE LA  CELDA  C14 (cuenta credito a 1 año) HASTA</t>
  </si>
  <si>
    <t>DEBE INCREMENTAR LA CELDA C13 ( provisión para circulante),  HASTA OBTENER DIFERENCIA POSITIVA</t>
  </si>
  <si>
    <t xml:space="preserve">OBSERVE LA CELDA C42:   ESTA OBTENIENDO DEFICIT DE TESORERIA DE </t>
  </si>
  <si>
    <t>TECNICO 1</t>
  </si>
  <si>
    <t>TECNICO 2</t>
  </si>
  <si>
    <t>ADMTVO</t>
  </si>
  <si>
    <t xml:space="preserve"> PLAN INTEGRAL - FINANCIERO (HOJA DE INFORMACIÓN)</t>
  </si>
  <si>
    <t>PLAN INTEGRAL ECONÓMICO - FINANCIERO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</si>
</sst>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2" formatCode="&quot;$&quot;#,##0.00_);\(&quot;$&quot;#,##0.00\)"/>
  </numFmts>
  <fonts count="60">
    <font>
      <sz val="10"/>
      <name val="Arial"/>
    </font>
    <font>
      <sz val="11"/>
      <color indexed="8"/>
      <name val="Calibri"/>
      <family val="2"/>
    </font>
    <font>
      <sz val="10"/>
      <name val="Arial"/>
      <family val="2"/>
    </font>
    <font>
      <b/>
      <sz val="11"/>
      <name val="Arial"/>
      <family val="2"/>
    </font>
    <font>
      <b/>
      <sz val="10"/>
      <name val="Arial"/>
      <family val="2"/>
    </font>
    <font>
      <b/>
      <sz val="10"/>
      <color indexed="9"/>
      <name val="Arial"/>
      <family val="2"/>
    </font>
    <font>
      <b/>
      <sz val="10"/>
      <color indexed="12"/>
      <name val="Arial"/>
      <family val="2"/>
    </font>
    <font>
      <sz val="10"/>
      <name val="Arial"/>
      <family val="2"/>
    </font>
    <font>
      <sz val="8"/>
      <name val="Arial"/>
      <family val="2"/>
    </font>
    <font>
      <b/>
      <sz val="8"/>
      <color indexed="9"/>
      <name val="Arial"/>
      <family val="2"/>
    </font>
    <font>
      <b/>
      <sz val="8"/>
      <name val="Arial"/>
      <family val="2"/>
    </font>
    <font>
      <sz val="10"/>
      <name val="Geneva"/>
    </font>
    <font>
      <b/>
      <sz val="18"/>
      <name val="Geneva"/>
    </font>
    <font>
      <b/>
      <sz val="10"/>
      <name val="Geneva"/>
    </font>
    <font>
      <i/>
      <sz val="10"/>
      <name val="Geneva"/>
    </font>
    <font>
      <sz val="10"/>
      <color indexed="9"/>
      <name val="Geneva"/>
    </font>
    <font>
      <b/>
      <sz val="11"/>
      <color indexed="9"/>
      <name val="Arial"/>
      <family val="2"/>
    </font>
    <font>
      <b/>
      <sz val="9"/>
      <name val="Arial"/>
      <family val="2"/>
    </font>
    <font>
      <b/>
      <i/>
      <sz val="10"/>
      <color indexed="14"/>
      <name val="Arial"/>
      <family val="2"/>
    </font>
    <font>
      <b/>
      <i/>
      <sz val="8"/>
      <color indexed="14"/>
      <name val="Arial"/>
      <family val="2"/>
    </font>
    <font>
      <b/>
      <sz val="8"/>
      <color indexed="9"/>
      <name val="Geneva"/>
    </font>
    <font>
      <sz val="9"/>
      <name val="Arial"/>
      <family val="2"/>
    </font>
    <font>
      <b/>
      <sz val="10"/>
      <color indexed="10"/>
      <name val="Arial"/>
      <family val="2"/>
    </font>
    <font>
      <sz val="8"/>
      <color indexed="81"/>
      <name val="Tahoma"/>
      <family val="2"/>
    </font>
    <font>
      <b/>
      <sz val="8"/>
      <color indexed="81"/>
      <name val="Tahoma"/>
      <family val="2"/>
    </font>
    <font>
      <sz val="13"/>
      <name val="Arial"/>
      <family val="2"/>
    </font>
    <font>
      <b/>
      <sz val="12"/>
      <name val="Arial"/>
      <family val="2"/>
    </font>
    <font>
      <b/>
      <sz val="12"/>
      <color indexed="9"/>
      <name val="Arial"/>
      <family val="2"/>
    </font>
    <font>
      <sz val="11"/>
      <name val="Arial"/>
      <family val="2"/>
    </font>
    <font>
      <sz val="12"/>
      <name val="Arial"/>
      <family val="2"/>
    </font>
    <font>
      <b/>
      <sz val="9"/>
      <color indexed="9"/>
      <name val="Arial"/>
      <family val="2"/>
    </font>
    <font>
      <b/>
      <sz val="10"/>
      <color indexed="9"/>
      <name val="Geneva"/>
    </font>
    <font>
      <b/>
      <sz val="11"/>
      <name val="Geneva"/>
    </font>
    <font>
      <b/>
      <sz val="9"/>
      <color indexed="12"/>
      <name val="Arial"/>
      <family val="2"/>
    </font>
    <font>
      <b/>
      <i/>
      <sz val="11"/>
      <name val="Arial"/>
      <family val="2"/>
    </font>
    <font>
      <b/>
      <i/>
      <sz val="10"/>
      <name val="Arial"/>
      <family val="2"/>
    </font>
    <font>
      <i/>
      <sz val="8"/>
      <name val="Arial"/>
      <family val="2"/>
    </font>
    <font>
      <b/>
      <i/>
      <sz val="10"/>
      <color indexed="12"/>
      <name val="Arial"/>
      <family val="2"/>
    </font>
    <font>
      <b/>
      <i/>
      <sz val="9"/>
      <name val="Arial"/>
      <family val="2"/>
    </font>
    <font>
      <b/>
      <i/>
      <sz val="8"/>
      <name val="Arial"/>
      <family val="2"/>
    </font>
    <font>
      <b/>
      <i/>
      <sz val="10"/>
      <color indexed="10"/>
      <name val="Arial"/>
      <family val="2"/>
    </font>
    <font>
      <b/>
      <i/>
      <sz val="8"/>
      <color indexed="10"/>
      <name val="Arial"/>
      <family val="2"/>
    </font>
    <font>
      <b/>
      <sz val="9"/>
      <color indexed="17"/>
      <name val="Arial"/>
      <family val="2"/>
    </font>
    <font>
      <b/>
      <sz val="14"/>
      <name val="Arial"/>
      <family val="2"/>
    </font>
    <font>
      <b/>
      <sz val="11"/>
      <color indexed="9"/>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
      <sz val="11"/>
      <color rgb="FF006100"/>
      <name val="Calibri"/>
      <family val="2"/>
    </font>
    <font>
      <b/>
      <sz val="11"/>
      <color rgb="FFFA7D00"/>
      <name val="Calibri"/>
      <family val="2"/>
    </font>
    <font>
      <sz val="11"/>
      <color rgb="FFFA7D00"/>
      <name val="Calibri"/>
      <family val="2"/>
    </font>
    <font>
      <b/>
      <sz val="11"/>
      <color rgb="FF1F4A7E"/>
      <name val="Calibri"/>
      <family val="2"/>
    </font>
    <font>
      <sz val="11"/>
      <color rgb="FF3F3F76"/>
      <name val="Calibri"/>
      <family val="2"/>
    </font>
    <font>
      <sz val="11"/>
      <color rgb="FF9C0006"/>
      <name val="Calibri"/>
      <family val="2"/>
    </font>
    <font>
      <sz val="11"/>
      <color rgb="FF9C6500"/>
      <name val="Calibri"/>
      <family val="2"/>
    </font>
    <font>
      <b/>
      <sz val="11"/>
      <color rgb="FF3F3F3F"/>
      <name val="Calibri"/>
      <family val="2"/>
    </font>
    <font>
      <b/>
      <sz val="18"/>
      <color rgb="FF1F4A7E"/>
      <name val="Cambria"/>
      <family val="2"/>
    </font>
    <font>
      <b/>
      <sz val="15"/>
      <color rgb="FF1F4A7E"/>
      <name val="Calibri"/>
      <family val="2"/>
    </font>
    <font>
      <b/>
      <sz val="13"/>
      <color rgb="FF1F4A7E"/>
      <name val="Calibri"/>
      <family val="2"/>
    </font>
  </fonts>
  <fills count="60">
    <fill>
      <patternFill patternType="none"/>
    </fill>
    <fill>
      <patternFill patternType="gray125"/>
    </fill>
    <fill>
      <patternFill patternType="solid">
        <fgColor indexed="50"/>
        <bgColor indexed="64"/>
      </patternFill>
    </fill>
    <fill>
      <patternFill patternType="solid">
        <fgColor indexed="11"/>
        <bgColor indexed="64"/>
      </patternFill>
    </fill>
    <fill>
      <patternFill patternType="solid">
        <fgColor indexed="42"/>
        <bgColor indexed="64"/>
      </patternFill>
    </fill>
    <fill>
      <patternFill patternType="solid">
        <fgColor indexed="13"/>
        <bgColor indexed="64"/>
      </patternFill>
    </fill>
    <fill>
      <patternFill patternType="solid">
        <fgColor indexed="9"/>
        <bgColor indexed="64"/>
      </patternFill>
    </fill>
    <fill>
      <patternFill patternType="solid">
        <fgColor indexed="12"/>
        <bgColor indexed="64"/>
      </patternFill>
    </fill>
    <fill>
      <patternFill patternType="solid">
        <fgColor indexed="26"/>
        <bgColor indexed="64"/>
      </patternFill>
    </fill>
    <fill>
      <patternFill patternType="solid">
        <fgColor indexed="35"/>
        <bgColor indexed="64"/>
      </patternFill>
    </fill>
    <fill>
      <patternFill patternType="solid">
        <fgColor indexed="39"/>
        <bgColor indexed="64"/>
      </patternFill>
    </fill>
    <fill>
      <patternFill patternType="solid">
        <fgColor indexed="57"/>
        <bgColor indexed="64"/>
      </patternFill>
    </fill>
    <fill>
      <patternFill patternType="solid">
        <fgColor indexed="15"/>
        <bgColor indexed="64"/>
      </patternFill>
    </fill>
    <fill>
      <patternFill patternType="solid">
        <fgColor indexed="40"/>
        <bgColor indexed="64"/>
      </patternFill>
    </fill>
    <fill>
      <patternFill patternType="solid">
        <fgColor indexed="43"/>
        <bgColor indexed="64"/>
      </patternFill>
    </fill>
    <fill>
      <patternFill patternType="solid">
        <fgColor indexed="17"/>
        <bgColor indexed="64"/>
      </patternFill>
    </fill>
    <fill>
      <patternFill patternType="solid">
        <fgColor indexed="31"/>
        <bgColor indexed="64"/>
      </patternFill>
    </fill>
    <fill>
      <patternFill patternType="solid">
        <fgColor indexed="34"/>
        <bgColor indexed="64"/>
      </patternFill>
    </fill>
    <fill>
      <patternFill patternType="solid">
        <fgColor indexed="44"/>
        <bgColor indexed="64"/>
      </patternFill>
    </fill>
    <fill>
      <patternFill patternType="solid">
        <fgColor indexed="33"/>
        <bgColor indexed="64"/>
      </patternFill>
    </fill>
    <fill>
      <patternFill patternType="solid">
        <fgColor indexed="14"/>
        <bgColor indexed="64"/>
      </patternFill>
    </fill>
    <fill>
      <patternFill patternType="solid">
        <fgColor indexed="41"/>
        <bgColor indexed="64"/>
      </patternFill>
    </fill>
    <fill>
      <patternFill patternType="solid">
        <fgColor indexed="49"/>
        <bgColor indexed="64"/>
      </patternFill>
    </fill>
    <fill>
      <patternFill patternType="solid">
        <fgColor indexed="51"/>
        <bgColor indexed="64"/>
      </patternFill>
    </fill>
    <fill>
      <patternFill patternType="solid">
        <fgColor indexed="27"/>
        <bgColor indexed="64"/>
      </patternFill>
    </fill>
    <fill>
      <patternFill patternType="solid">
        <fgColor rgb="FFDCE5F1"/>
      </patternFill>
    </fill>
    <fill>
      <patternFill patternType="solid">
        <fgColor rgb="FFF2DCDB"/>
      </patternFill>
    </fill>
    <fill>
      <patternFill patternType="solid">
        <fgColor rgb="FFEAF1DD"/>
      </patternFill>
    </fill>
    <fill>
      <patternFill patternType="solid">
        <fgColor rgb="FFE5DFEC"/>
      </patternFill>
    </fill>
    <fill>
      <patternFill patternType="solid">
        <fgColor rgb="FFDBEEF3"/>
      </patternFill>
    </fill>
    <fill>
      <patternFill patternType="solid">
        <fgColor rgb="FFFDE9D9"/>
      </patternFill>
    </fill>
    <fill>
      <patternFill patternType="solid">
        <fgColor rgb="FFB9CCE4"/>
      </patternFill>
    </fill>
    <fill>
      <patternFill patternType="solid">
        <fgColor rgb="FFE6B9B8"/>
      </patternFill>
    </fill>
    <fill>
      <patternFill patternType="solid">
        <fgColor rgb="FFD6E3BC"/>
      </patternFill>
    </fill>
    <fill>
      <patternFill patternType="solid">
        <fgColor rgb="FFCBC0D9"/>
      </patternFill>
    </fill>
    <fill>
      <patternFill patternType="solid">
        <fgColor rgb="FFB7DDE8"/>
      </patternFill>
    </fill>
    <fill>
      <patternFill patternType="solid">
        <fgColor rgb="FFFBD4B4"/>
      </patternFill>
    </fill>
    <fill>
      <patternFill patternType="solid">
        <fgColor rgb="FF96B3D7"/>
      </patternFill>
    </fill>
    <fill>
      <patternFill patternType="solid">
        <fgColor rgb="FFD99694"/>
      </patternFill>
    </fill>
    <fill>
      <patternFill patternType="solid">
        <fgColor rgb="FFC2D69B"/>
      </patternFill>
    </fill>
    <fill>
      <patternFill patternType="solid">
        <fgColor rgb="FFB2A1C6"/>
      </patternFill>
    </fill>
    <fill>
      <patternFill patternType="solid">
        <fgColor rgb="FF94CDDD"/>
      </patternFill>
    </fill>
    <fill>
      <patternFill patternType="solid">
        <fgColor rgb="FFFABF8F"/>
      </patternFill>
    </fill>
    <fill>
      <patternFill patternType="solid">
        <fgColor rgb="FFC6EFCE"/>
      </patternFill>
    </fill>
    <fill>
      <patternFill patternType="solid">
        <fgColor rgb="FFF2F2F2"/>
      </patternFill>
    </fill>
    <fill>
      <patternFill patternType="solid">
        <fgColor rgb="FFA5A5A5"/>
      </patternFill>
    </fill>
    <fill>
      <patternFill patternType="solid">
        <fgColor rgb="FF5181BD"/>
      </patternFill>
    </fill>
    <fill>
      <patternFill patternType="solid">
        <fgColor rgb="FFC0514D"/>
      </patternFill>
    </fill>
    <fill>
      <patternFill patternType="solid">
        <fgColor rgb="FF9ABA58"/>
      </patternFill>
    </fill>
    <fill>
      <patternFill patternType="solid">
        <fgColor rgb="FF7E62A1"/>
      </patternFill>
    </fill>
    <fill>
      <patternFill patternType="solid">
        <fgColor rgb="FF4CACC6"/>
      </patternFill>
    </fill>
    <fill>
      <patternFill patternType="solid">
        <fgColor rgb="FFF79544"/>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3399"/>
        <bgColor indexed="64"/>
      </patternFill>
    </fill>
    <fill>
      <patternFill patternType="solid">
        <fgColor rgb="FFDCE5F1"/>
        <bgColor indexed="64"/>
      </patternFill>
    </fill>
    <fill>
      <patternFill patternType="solid">
        <fgColor rgb="FFF2DCDB"/>
        <bgColor indexed="64"/>
      </patternFill>
    </fill>
    <fill>
      <patternFill patternType="solid">
        <fgColor rgb="FFE5DFEC"/>
        <bgColor indexed="64"/>
      </patternFill>
    </fill>
  </fills>
  <borders count="7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style="thin">
        <color indexed="64"/>
      </bottom>
      <diagonal/>
    </border>
    <border>
      <left/>
      <right style="double">
        <color indexed="64"/>
      </right>
      <top/>
      <bottom style="thin">
        <color indexed="64"/>
      </bottom>
      <diagonal/>
    </border>
    <border>
      <left style="double">
        <color indexed="64"/>
      </left>
      <right/>
      <top/>
      <bottom/>
      <diagonal/>
    </border>
    <border>
      <left style="thin">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ck">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diagonal/>
    </border>
    <border>
      <left/>
      <right style="thick">
        <color indexed="64"/>
      </right>
      <top/>
      <bottom/>
      <diagonal/>
    </border>
    <border>
      <left/>
      <right style="thin">
        <color indexed="64"/>
      </right>
      <top/>
      <bottom style="thin">
        <color indexed="64"/>
      </bottom>
      <diagonal/>
    </border>
    <border>
      <left/>
      <right style="thick">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double">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rgb="FF5181BD"/>
      </bottom>
      <diagonal/>
    </border>
    <border>
      <left/>
      <right/>
      <top/>
      <bottom style="thick">
        <color rgb="FFA8C0DE"/>
      </bottom>
      <diagonal/>
    </border>
    <border>
      <left/>
      <right/>
      <top/>
      <bottom style="medium">
        <color rgb="FF96B3D7"/>
      </bottom>
      <diagonal/>
    </border>
    <border>
      <left/>
      <right/>
      <top style="thin">
        <color rgb="FF5181BD"/>
      </top>
      <bottom style="double">
        <color rgb="FF5181BD"/>
      </bottom>
      <diagonal/>
    </border>
  </borders>
  <cellStyleXfs count="44">
    <xf numFmtId="0" fontId="0" fillId="0" borderId="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48" fillId="37"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8" fillId="40" borderId="0" applyNumberFormat="0" applyBorder="0" applyAlignment="0" applyProtection="0"/>
    <xf numFmtId="0" fontId="48" fillId="41" borderId="0" applyNumberFormat="0" applyBorder="0" applyAlignment="0" applyProtection="0"/>
    <xf numFmtId="0" fontId="48" fillId="42" borderId="0" applyNumberFormat="0" applyBorder="0" applyAlignment="0" applyProtection="0"/>
    <xf numFmtId="0" fontId="49" fillId="43" borderId="0" applyNumberFormat="0" applyBorder="0" applyAlignment="0" applyProtection="0"/>
    <xf numFmtId="0" fontId="50" fillId="44" borderId="67" applyNumberFormat="0" applyAlignment="0" applyProtection="0"/>
    <xf numFmtId="0" fontId="44" fillId="45" borderId="68" applyNumberFormat="0" applyAlignment="0" applyProtection="0"/>
    <xf numFmtId="0" fontId="51" fillId="0" borderId="69" applyNumberFormat="0" applyFill="0" applyAlignment="0" applyProtection="0"/>
    <xf numFmtId="0" fontId="52" fillId="0" borderId="0" applyNumberFormat="0" applyFill="0" applyBorder="0" applyAlignment="0" applyProtection="0"/>
    <xf numFmtId="0" fontId="48" fillId="46"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50" borderId="0" applyNumberFormat="0" applyBorder="0" applyAlignment="0" applyProtection="0"/>
    <xf numFmtId="0" fontId="48" fillId="51" borderId="0" applyNumberFormat="0" applyBorder="0" applyAlignment="0" applyProtection="0"/>
    <xf numFmtId="0" fontId="53" fillId="52" borderId="67" applyNumberFormat="0" applyAlignment="0" applyProtection="0"/>
    <xf numFmtId="0" fontId="54" fillId="53" borderId="0" applyNumberFormat="0" applyBorder="0" applyAlignment="0" applyProtection="0"/>
    <xf numFmtId="0" fontId="55" fillId="54" borderId="0" applyNumberFormat="0" applyBorder="0" applyAlignment="0" applyProtection="0"/>
    <xf numFmtId="0" fontId="11" fillId="0" borderId="0"/>
    <xf numFmtId="0" fontId="2" fillId="55" borderId="70" applyNumberFormat="0" applyFont="0" applyAlignment="0" applyProtection="0"/>
    <xf numFmtId="9" fontId="2" fillId="0" borderId="0" applyFont="0" applyFill="0" applyBorder="0" applyAlignment="0" applyProtection="0"/>
    <xf numFmtId="0" fontId="56" fillId="44" borderId="71" applyNumberFormat="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57" fillId="0" borderId="0" applyNumberFormat="0" applyFill="0" applyBorder="0" applyAlignment="0" applyProtection="0"/>
    <xf numFmtId="0" fontId="58" fillId="0" borderId="72" applyNumberFormat="0" applyFill="0" applyAlignment="0" applyProtection="0"/>
    <xf numFmtId="0" fontId="59" fillId="0" borderId="73" applyNumberFormat="0" applyFill="0" applyAlignment="0" applyProtection="0"/>
    <xf numFmtId="0" fontId="52" fillId="0" borderId="74" applyNumberFormat="0" applyFill="0" applyAlignment="0" applyProtection="0"/>
    <xf numFmtId="0" fontId="47" fillId="0" borderId="75" applyNumberFormat="0" applyFill="0" applyAlignment="0" applyProtection="0"/>
  </cellStyleXfs>
  <cellXfs count="495">
    <xf numFmtId="0" fontId="0" fillId="0" borderId="0" xfId="0"/>
    <xf numFmtId="0" fontId="3" fillId="2" borderId="1" xfId="0" applyFont="1" applyFill="1" applyBorder="1"/>
    <xf numFmtId="0" fontId="0" fillId="3" borderId="2" xfId="0" applyFill="1" applyBorder="1"/>
    <xf numFmtId="3" fontId="0" fillId="3" borderId="2" xfId="0" applyNumberFormat="1" applyFill="1" applyBorder="1"/>
    <xf numFmtId="0" fontId="0" fillId="3" borderId="1" xfId="0" applyFill="1" applyBorder="1"/>
    <xf numFmtId="0" fontId="4" fillId="3" borderId="2" xfId="0" applyFont="1" applyFill="1" applyBorder="1"/>
    <xf numFmtId="0" fontId="0" fillId="4" borderId="0" xfId="0" applyFill="1" applyBorder="1"/>
    <xf numFmtId="0" fontId="3" fillId="2" borderId="2" xfId="0" applyFont="1" applyFill="1" applyBorder="1"/>
    <xf numFmtId="0" fontId="0" fillId="5" borderId="3" xfId="0" applyFill="1" applyBorder="1" applyAlignment="1">
      <alignment horizontal="center"/>
    </xf>
    <xf numFmtId="3" fontId="0" fillId="0" borderId="0" xfId="0" applyNumberFormat="1"/>
    <xf numFmtId="0" fontId="0" fillId="6" borderId="0" xfId="0" applyFill="1"/>
    <xf numFmtId="0" fontId="7" fillId="3" borderId="2" xfId="0" applyFont="1" applyFill="1" applyBorder="1"/>
    <xf numFmtId="0" fontId="0" fillId="5" borderId="4" xfId="0" applyFill="1" applyBorder="1"/>
    <xf numFmtId="0" fontId="4" fillId="5" borderId="5" xfId="0" applyFont="1" applyFill="1" applyBorder="1" applyAlignment="1">
      <alignment horizontal="center"/>
    </xf>
    <xf numFmtId="0" fontId="4" fillId="5" borderId="6" xfId="0" applyFont="1" applyFill="1" applyBorder="1" applyAlignment="1">
      <alignment horizontal="center"/>
    </xf>
    <xf numFmtId="0" fontId="4" fillId="5" borderId="6" xfId="0" applyFont="1" applyFill="1" applyBorder="1"/>
    <xf numFmtId="0" fontId="0" fillId="5" borderId="6" xfId="0" applyFill="1" applyBorder="1"/>
    <xf numFmtId="0" fontId="4" fillId="2" borderId="2" xfId="0" applyFont="1" applyFill="1" applyBorder="1"/>
    <xf numFmtId="0" fontId="3" fillId="2" borderId="7" xfId="0" applyFont="1" applyFill="1" applyBorder="1"/>
    <xf numFmtId="0" fontId="3" fillId="2" borderId="4" xfId="0" applyFont="1" applyFill="1" applyBorder="1"/>
    <xf numFmtId="0" fontId="5" fillId="7" borderId="8" xfId="0" applyFont="1" applyFill="1" applyBorder="1"/>
    <xf numFmtId="0" fontId="0" fillId="0" borderId="0" xfId="0" applyAlignment="1">
      <alignment horizontal="center"/>
    </xf>
    <xf numFmtId="0" fontId="8" fillId="5" borderId="4" xfId="0" applyFont="1" applyFill="1" applyBorder="1"/>
    <xf numFmtId="0" fontId="8" fillId="5" borderId="9" xfId="0" applyFont="1" applyFill="1" applyBorder="1"/>
    <xf numFmtId="0" fontId="8" fillId="5" borderId="5" xfId="0" applyFont="1" applyFill="1" applyBorder="1"/>
    <xf numFmtId="0" fontId="8" fillId="5" borderId="6" xfId="0" applyFont="1" applyFill="1" applyBorder="1"/>
    <xf numFmtId="0" fontId="8" fillId="5" borderId="10" xfId="0" applyFont="1" applyFill="1" applyBorder="1"/>
    <xf numFmtId="3" fontId="8" fillId="5" borderId="4" xfId="0" applyNumberFormat="1" applyFont="1" applyFill="1" applyBorder="1"/>
    <xf numFmtId="3" fontId="8" fillId="5" borderId="9" xfId="0" applyNumberFormat="1" applyFont="1" applyFill="1" applyBorder="1"/>
    <xf numFmtId="3" fontId="8" fillId="5" borderId="6" xfId="0" applyNumberFormat="1" applyFont="1" applyFill="1" applyBorder="1"/>
    <xf numFmtId="3" fontId="8" fillId="5" borderId="10" xfId="0" applyNumberFormat="1" applyFont="1" applyFill="1" applyBorder="1"/>
    <xf numFmtId="0" fontId="10" fillId="2" borderId="7" xfId="0" applyFont="1" applyFill="1" applyBorder="1"/>
    <xf numFmtId="0" fontId="0" fillId="8" borderId="0" xfId="0" applyFill="1"/>
    <xf numFmtId="0" fontId="0" fillId="9" borderId="0" xfId="0" applyFill="1"/>
    <xf numFmtId="0" fontId="8" fillId="9" borderId="0" xfId="0" applyFont="1" applyFill="1"/>
    <xf numFmtId="3" fontId="8" fillId="9" borderId="0" xfId="0" applyNumberFormat="1" applyFont="1" applyFill="1"/>
    <xf numFmtId="0" fontId="5" fillId="10" borderId="8" xfId="0" applyFont="1" applyFill="1" applyBorder="1"/>
    <xf numFmtId="0" fontId="5" fillId="10" borderId="0" xfId="0" applyFont="1" applyFill="1" applyBorder="1"/>
    <xf numFmtId="0" fontId="4" fillId="3" borderId="2" xfId="0" applyFont="1" applyFill="1" applyBorder="1" applyAlignment="1">
      <alignment horizontal="center"/>
    </xf>
    <xf numFmtId="0" fontId="0" fillId="4" borderId="11" xfId="0" applyFill="1" applyBorder="1"/>
    <xf numFmtId="0" fontId="0" fillId="4" borderId="12" xfId="0" applyFill="1" applyBorder="1"/>
    <xf numFmtId="0" fontId="0" fillId="2" borderId="5" xfId="0" applyFill="1" applyBorder="1"/>
    <xf numFmtId="3" fontId="0" fillId="4" borderId="0" xfId="0" applyNumberFormat="1" applyFill="1" applyBorder="1"/>
    <xf numFmtId="0" fontId="3" fillId="5" borderId="5" xfId="0" applyFont="1" applyFill="1" applyBorder="1"/>
    <xf numFmtId="0" fontId="3" fillId="5" borderId="6" xfId="0" applyFont="1" applyFill="1" applyBorder="1"/>
    <xf numFmtId="0" fontId="5" fillId="10" borderId="8" xfId="0" applyFont="1" applyFill="1" applyBorder="1" applyAlignment="1">
      <alignment horizontal="left"/>
    </xf>
    <xf numFmtId="0" fontId="12" fillId="5" borderId="13" xfId="33" applyFont="1" applyFill="1" applyBorder="1"/>
    <xf numFmtId="0" fontId="11" fillId="5" borderId="13" xfId="33" applyFill="1" applyBorder="1"/>
    <xf numFmtId="0" fontId="11" fillId="0" borderId="0" xfId="33"/>
    <xf numFmtId="0" fontId="11" fillId="8" borderId="0" xfId="33" applyFill="1"/>
    <xf numFmtId="0" fontId="11" fillId="8" borderId="0" xfId="33" applyFill="1" applyAlignment="1">
      <alignment horizontal="left"/>
    </xf>
    <xf numFmtId="0" fontId="12" fillId="2" borderId="14" xfId="33" applyFont="1" applyFill="1" applyBorder="1"/>
    <xf numFmtId="0" fontId="11" fillId="2" borderId="15" xfId="33" applyFill="1" applyBorder="1"/>
    <xf numFmtId="0" fontId="11" fillId="2" borderId="16" xfId="33" applyFill="1" applyBorder="1"/>
    <xf numFmtId="0" fontId="11" fillId="8" borderId="13" xfId="33" applyFill="1" applyBorder="1"/>
    <xf numFmtId="0" fontId="13" fillId="11" borderId="17" xfId="33" quotePrefix="1" applyFont="1" applyFill="1" applyBorder="1" applyAlignment="1">
      <alignment horizontal="left"/>
    </xf>
    <xf numFmtId="0" fontId="11" fillId="11" borderId="13" xfId="33" applyFill="1" applyBorder="1" applyAlignment="1">
      <alignment horizontal="right"/>
    </xf>
    <xf numFmtId="172" fontId="13" fillId="11" borderId="18" xfId="33" applyNumberFormat="1" applyFont="1" applyFill="1" applyBorder="1" applyAlignment="1">
      <alignment horizontal="left"/>
    </xf>
    <xf numFmtId="0" fontId="11" fillId="4" borderId="0" xfId="33" applyFill="1"/>
    <xf numFmtId="0" fontId="13" fillId="4" borderId="13" xfId="33" applyFont="1" applyFill="1" applyBorder="1"/>
    <xf numFmtId="0" fontId="11" fillId="4" borderId="13" xfId="33" applyFill="1" applyBorder="1"/>
    <xf numFmtId="0" fontId="11" fillId="12" borderId="19" xfId="33" applyFill="1" applyBorder="1"/>
    <xf numFmtId="0" fontId="11" fillId="12" borderId="0" xfId="33" applyFill="1" applyBorder="1" applyAlignment="1">
      <alignment horizontal="right"/>
    </xf>
    <xf numFmtId="0" fontId="11" fillId="4" borderId="0" xfId="33" quotePrefix="1" applyFill="1" applyAlignment="1">
      <alignment horizontal="right"/>
    </xf>
    <xf numFmtId="14" fontId="11" fillId="4" borderId="20" xfId="33" applyNumberFormat="1" applyFill="1" applyBorder="1" applyAlignment="1">
      <alignment horizontal="left"/>
    </xf>
    <xf numFmtId="0" fontId="11" fillId="4" borderId="20" xfId="33" applyFill="1" applyBorder="1" applyAlignment="1">
      <alignment horizontal="left"/>
    </xf>
    <xf numFmtId="0" fontId="13" fillId="11" borderId="17" xfId="33" applyFont="1" applyFill="1" applyBorder="1"/>
    <xf numFmtId="0" fontId="11" fillId="11" borderId="13" xfId="33" applyFill="1" applyBorder="1"/>
    <xf numFmtId="0" fontId="11" fillId="11" borderId="18" xfId="33" applyFill="1" applyBorder="1"/>
    <xf numFmtId="0" fontId="11" fillId="2" borderId="19" xfId="33" applyFill="1" applyBorder="1"/>
    <xf numFmtId="0" fontId="11" fillId="2" borderId="0" xfId="33" applyFill="1" applyBorder="1" applyAlignment="1">
      <alignment horizontal="right"/>
    </xf>
    <xf numFmtId="172" fontId="13" fillId="2" borderId="21" xfId="33" applyNumberFormat="1" applyFont="1" applyFill="1" applyBorder="1"/>
    <xf numFmtId="0" fontId="14" fillId="8" borderId="0" xfId="33" applyFont="1" applyFill="1" applyAlignment="1">
      <alignment horizontal="left"/>
    </xf>
    <xf numFmtId="0" fontId="11" fillId="2" borderId="22" xfId="33" applyFill="1" applyBorder="1"/>
    <xf numFmtId="0" fontId="11" fillId="2" borderId="23" xfId="33" applyFill="1" applyBorder="1" applyAlignment="1">
      <alignment horizontal="right"/>
    </xf>
    <xf numFmtId="172" fontId="13" fillId="2" borderId="24" xfId="33" applyNumberFormat="1" applyFont="1" applyFill="1" applyBorder="1"/>
    <xf numFmtId="0" fontId="13" fillId="8" borderId="13" xfId="33" quotePrefix="1" applyFont="1" applyFill="1" applyBorder="1" applyAlignment="1">
      <alignment horizontal="left"/>
    </xf>
    <xf numFmtId="0" fontId="11" fillId="4" borderId="0" xfId="33" applyFill="1" applyAlignment="1">
      <alignment horizontal="right"/>
    </xf>
    <xf numFmtId="172" fontId="11" fillId="4" borderId="0" xfId="33" applyNumberFormat="1" applyFont="1" applyFill="1"/>
    <xf numFmtId="4" fontId="11" fillId="4" borderId="0" xfId="33" applyNumberFormat="1" applyFont="1" applyFill="1"/>
    <xf numFmtId="0" fontId="11" fillId="4" borderId="0" xfId="33" applyFill="1" applyAlignment="1">
      <alignment horizontal="left"/>
    </xf>
    <xf numFmtId="0" fontId="12" fillId="4" borderId="13" xfId="33" applyFont="1" applyFill="1" applyBorder="1"/>
    <xf numFmtId="0" fontId="13" fillId="5" borderId="25" xfId="33" applyFont="1" applyFill="1" applyBorder="1" applyAlignment="1">
      <alignment horizontal="center"/>
    </xf>
    <xf numFmtId="0" fontId="13" fillId="5" borderId="26" xfId="33" quotePrefix="1" applyFont="1" applyFill="1" applyBorder="1" applyAlignment="1">
      <alignment horizontal="center"/>
    </xf>
    <xf numFmtId="0" fontId="13" fillId="5" borderId="26" xfId="33" applyFont="1" applyFill="1" applyBorder="1" applyAlignment="1">
      <alignment horizontal="center"/>
    </xf>
    <xf numFmtId="0" fontId="13" fillId="5" borderId="27" xfId="33" applyFont="1" applyFill="1" applyBorder="1" applyAlignment="1">
      <alignment horizontal="center"/>
    </xf>
    <xf numFmtId="0" fontId="13" fillId="5" borderId="28" xfId="33" quotePrefix="1" applyFont="1" applyFill="1" applyBorder="1" applyAlignment="1">
      <alignment horizontal="center"/>
    </xf>
    <xf numFmtId="0" fontId="13" fillId="5" borderId="29" xfId="33" quotePrefix="1" applyFont="1" applyFill="1" applyBorder="1" applyAlignment="1">
      <alignment horizontal="center"/>
    </xf>
    <xf numFmtId="0" fontId="13" fillId="5" borderId="29" xfId="33" applyFont="1" applyFill="1" applyBorder="1" applyAlignment="1">
      <alignment horizontal="center"/>
    </xf>
    <xf numFmtId="0" fontId="13" fillId="5" borderId="30" xfId="33" applyFont="1" applyFill="1" applyBorder="1" applyAlignment="1">
      <alignment horizontal="center"/>
    </xf>
    <xf numFmtId="0" fontId="11" fillId="13" borderId="31" xfId="33" applyFill="1" applyBorder="1" applyAlignment="1">
      <alignment horizontal="center"/>
    </xf>
    <xf numFmtId="14" fontId="15" fillId="10" borderId="32" xfId="33" applyNumberFormat="1" applyFont="1" applyFill="1" applyBorder="1" applyAlignment="1">
      <alignment horizontal="center"/>
    </xf>
    <xf numFmtId="4" fontId="11" fillId="14" borderId="32" xfId="33" applyNumberFormat="1" applyFill="1" applyBorder="1" applyAlignment="1">
      <alignment horizontal="center"/>
    </xf>
    <xf numFmtId="4" fontId="11" fillId="3" borderId="32" xfId="33" applyNumberFormat="1" applyFont="1" applyFill="1" applyBorder="1" applyAlignment="1">
      <alignment horizontal="center"/>
    </xf>
    <xf numFmtId="4" fontId="11" fillId="12" borderId="32" xfId="33" applyNumberFormat="1" applyFill="1" applyBorder="1" applyAlignment="1">
      <alignment horizontal="center"/>
    </xf>
    <xf numFmtId="4" fontId="11" fillId="14" borderId="33" xfId="33" applyNumberFormat="1" applyFill="1" applyBorder="1" applyAlignment="1">
      <alignment horizontal="center"/>
    </xf>
    <xf numFmtId="0" fontId="11" fillId="13" borderId="34" xfId="33" applyFill="1" applyBorder="1" applyAlignment="1">
      <alignment horizontal="center"/>
    </xf>
    <xf numFmtId="14" fontId="15" fillId="10" borderId="35" xfId="33" applyNumberFormat="1" applyFont="1" applyFill="1" applyBorder="1" applyAlignment="1">
      <alignment horizontal="center"/>
    </xf>
    <xf numFmtId="4" fontId="11" fillId="14" borderId="35" xfId="33" applyNumberFormat="1" applyFill="1" applyBorder="1" applyAlignment="1">
      <alignment horizontal="center"/>
    </xf>
    <xf numFmtId="4" fontId="11" fillId="3" borderId="35" xfId="33" applyNumberFormat="1" applyFont="1" applyFill="1" applyBorder="1" applyAlignment="1">
      <alignment horizontal="center"/>
    </xf>
    <xf numFmtId="4" fontId="11" fillId="12" borderId="35" xfId="33" applyNumberFormat="1" applyFill="1" applyBorder="1" applyAlignment="1">
      <alignment horizontal="center"/>
    </xf>
    <xf numFmtId="4" fontId="11" fillId="14" borderId="36" xfId="33" applyNumberFormat="1" applyFill="1" applyBorder="1" applyAlignment="1">
      <alignment horizontal="center"/>
    </xf>
    <xf numFmtId="14" fontId="15" fillId="10" borderId="37" xfId="33" applyNumberFormat="1" applyFont="1" applyFill="1" applyBorder="1" applyAlignment="1">
      <alignment horizontal="center"/>
    </xf>
    <xf numFmtId="4" fontId="11" fillId="14" borderId="37" xfId="33" applyNumberFormat="1" applyFill="1" applyBorder="1" applyAlignment="1">
      <alignment horizontal="center"/>
    </xf>
    <xf numFmtId="4" fontId="11" fillId="3" borderId="37" xfId="33" applyNumberFormat="1" applyFont="1" applyFill="1" applyBorder="1" applyAlignment="1">
      <alignment horizontal="center"/>
    </xf>
    <xf numFmtId="4" fontId="11" fillId="12" borderId="37" xfId="33" applyNumberFormat="1" applyFill="1" applyBorder="1" applyAlignment="1">
      <alignment horizontal="center"/>
    </xf>
    <xf numFmtId="4" fontId="11" fillId="14" borderId="38" xfId="33" applyNumberFormat="1" applyFill="1" applyBorder="1" applyAlignment="1">
      <alignment horizontal="center"/>
    </xf>
    <xf numFmtId="14" fontId="15" fillId="10" borderId="39" xfId="33" applyNumberFormat="1" applyFont="1" applyFill="1" applyBorder="1" applyAlignment="1">
      <alignment horizontal="center"/>
    </xf>
    <xf numFmtId="4" fontId="11" fillId="14" borderId="39" xfId="33" applyNumberFormat="1" applyFill="1" applyBorder="1" applyAlignment="1">
      <alignment horizontal="center"/>
    </xf>
    <xf numFmtId="4" fontId="11" fillId="3" borderId="39" xfId="33" applyNumberFormat="1" applyFont="1" applyFill="1" applyBorder="1" applyAlignment="1">
      <alignment horizontal="center"/>
    </xf>
    <xf numFmtId="4" fontId="11" fillId="12" borderId="39" xfId="33" applyNumberFormat="1" applyFill="1" applyBorder="1" applyAlignment="1">
      <alignment horizontal="center"/>
    </xf>
    <xf numFmtId="4" fontId="11" fillId="14" borderId="40" xfId="33" applyNumberFormat="1" applyFill="1" applyBorder="1" applyAlignment="1">
      <alignment horizontal="center"/>
    </xf>
    <xf numFmtId="0" fontId="11" fillId="0" borderId="31" xfId="33" applyBorder="1" applyAlignment="1">
      <alignment horizontal="center"/>
    </xf>
    <xf numFmtId="14" fontId="11" fillId="0" borderId="37" xfId="33" applyNumberFormat="1" applyBorder="1" applyAlignment="1">
      <alignment horizontal="center"/>
    </xf>
    <xf numFmtId="4" fontId="11" fillId="0" borderId="37" xfId="33" applyNumberFormat="1" applyBorder="1" applyAlignment="1">
      <alignment horizontal="center"/>
    </xf>
    <xf numFmtId="4" fontId="11" fillId="0" borderId="38" xfId="33" applyNumberFormat="1" applyBorder="1" applyAlignment="1">
      <alignment horizontal="center"/>
    </xf>
    <xf numFmtId="0" fontId="11" fillId="0" borderId="34" xfId="33" applyBorder="1" applyAlignment="1">
      <alignment horizontal="center"/>
    </xf>
    <xf numFmtId="14" fontId="11" fillId="0" borderId="39" xfId="33" applyNumberFormat="1" applyBorder="1" applyAlignment="1">
      <alignment horizontal="center"/>
    </xf>
    <xf numFmtId="4" fontId="11" fillId="0" borderId="39" xfId="33" applyNumberFormat="1" applyBorder="1" applyAlignment="1">
      <alignment horizontal="center"/>
    </xf>
    <xf numFmtId="4" fontId="11" fillId="0" borderId="40" xfId="33" applyNumberFormat="1" applyBorder="1" applyAlignment="1">
      <alignment horizontal="center"/>
    </xf>
    <xf numFmtId="0" fontId="16" fillId="15" borderId="5" xfId="0" applyFont="1" applyFill="1" applyBorder="1"/>
    <xf numFmtId="0" fontId="9" fillId="15" borderId="6" xfId="0" applyFont="1" applyFill="1" applyBorder="1"/>
    <xf numFmtId="3" fontId="0" fillId="12" borderId="0" xfId="0" applyNumberFormat="1" applyFill="1"/>
    <xf numFmtId="3" fontId="8" fillId="16" borderId="0" xfId="0" applyNumberFormat="1" applyFont="1" applyFill="1" applyBorder="1"/>
    <xf numFmtId="0" fontId="8" fillId="16" borderId="0" xfId="0" applyFont="1" applyFill="1" applyBorder="1"/>
    <xf numFmtId="0" fontId="0" fillId="16" borderId="8" xfId="0" applyFill="1" applyBorder="1"/>
    <xf numFmtId="0" fontId="17" fillId="3" borderId="7" xfId="0" applyFont="1" applyFill="1" applyBorder="1"/>
    <xf numFmtId="3" fontId="0" fillId="3" borderId="4" xfId="0" applyNumberFormat="1" applyFill="1" applyBorder="1"/>
    <xf numFmtId="3" fontId="8" fillId="3" borderId="6" xfId="0" applyNumberFormat="1" applyFont="1" applyFill="1" applyBorder="1"/>
    <xf numFmtId="3" fontId="10" fillId="3" borderId="4" xfId="0" applyNumberFormat="1" applyFont="1" applyFill="1" applyBorder="1"/>
    <xf numFmtId="3" fontId="10" fillId="3" borderId="9" xfId="0" applyNumberFormat="1" applyFont="1" applyFill="1" applyBorder="1"/>
    <xf numFmtId="3" fontId="10" fillId="3" borderId="6" xfId="0" applyNumberFormat="1" applyFont="1" applyFill="1" applyBorder="1"/>
    <xf numFmtId="3" fontId="10" fillId="3" borderId="10" xfId="0" applyNumberFormat="1" applyFont="1" applyFill="1" applyBorder="1"/>
    <xf numFmtId="3" fontId="4" fillId="16" borderId="41" xfId="0" applyNumberFormat="1" applyFont="1" applyFill="1" applyBorder="1"/>
    <xf numFmtId="0" fontId="8" fillId="0" borderId="0" xfId="0" applyFont="1"/>
    <xf numFmtId="0" fontId="4" fillId="17" borderId="2" xfId="0" applyFont="1" applyFill="1" applyBorder="1"/>
    <xf numFmtId="0" fontId="0" fillId="17" borderId="1" xfId="0" applyFill="1" applyBorder="1"/>
    <xf numFmtId="0" fontId="8" fillId="10" borderId="5" xfId="0" applyFont="1" applyFill="1" applyBorder="1"/>
    <xf numFmtId="0" fontId="8" fillId="10" borderId="6" xfId="0" applyFont="1" applyFill="1" applyBorder="1"/>
    <xf numFmtId="0" fontId="17" fillId="3" borderId="1" xfId="0" applyFont="1" applyFill="1" applyBorder="1"/>
    <xf numFmtId="0" fontId="10" fillId="3" borderId="2" xfId="0" applyFont="1" applyFill="1" applyBorder="1"/>
    <xf numFmtId="3" fontId="17" fillId="3" borderId="3" xfId="0" applyNumberFormat="1" applyFont="1" applyFill="1" applyBorder="1"/>
    <xf numFmtId="0" fontId="8" fillId="3" borderId="1" xfId="0" applyFont="1" applyFill="1" applyBorder="1"/>
    <xf numFmtId="0" fontId="21" fillId="3" borderId="1" xfId="0" applyFont="1" applyFill="1" applyBorder="1"/>
    <xf numFmtId="0" fontId="17" fillId="3" borderId="2" xfId="0" applyFont="1" applyFill="1" applyBorder="1"/>
    <xf numFmtId="0" fontId="8" fillId="18" borderId="9" xfId="0" applyFont="1" applyFill="1" applyBorder="1"/>
    <xf numFmtId="3" fontId="8" fillId="18" borderId="42" xfId="0" applyNumberFormat="1" applyFont="1" applyFill="1" applyBorder="1"/>
    <xf numFmtId="0" fontId="8" fillId="18" borderId="42" xfId="0" applyFont="1" applyFill="1" applyBorder="1"/>
    <xf numFmtId="0" fontId="8" fillId="16" borderId="4" xfId="0" applyFont="1" applyFill="1" applyBorder="1"/>
    <xf numFmtId="0" fontId="0" fillId="18" borderId="42" xfId="0" applyFill="1" applyBorder="1"/>
    <xf numFmtId="0" fontId="8" fillId="16" borderId="8" xfId="0" applyFont="1" applyFill="1" applyBorder="1"/>
    <xf numFmtId="0" fontId="8" fillId="3" borderId="2" xfId="0" applyFont="1" applyFill="1" applyBorder="1"/>
    <xf numFmtId="3" fontId="17" fillId="3" borderId="1" xfId="0" applyNumberFormat="1" applyFont="1" applyFill="1" applyBorder="1"/>
    <xf numFmtId="0" fontId="8" fillId="5" borderId="2" xfId="0" applyFont="1" applyFill="1" applyBorder="1"/>
    <xf numFmtId="0" fontId="8" fillId="5" borderId="3" xfId="0" applyFont="1" applyFill="1" applyBorder="1"/>
    <xf numFmtId="0" fontId="17" fillId="2" borderId="1" xfId="0" applyFont="1" applyFill="1" applyBorder="1"/>
    <xf numFmtId="0" fontId="4" fillId="17" borderId="3" xfId="0" applyFont="1" applyFill="1" applyBorder="1" applyAlignment="1">
      <alignment horizontal="right"/>
    </xf>
    <xf numFmtId="0" fontId="4" fillId="17" borderId="3" xfId="0" applyFont="1" applyFill="1" applyBorder="1"/>
    <xf numFmtId="0" fontId="8" fillId="8" borderId="0" xfId="0" applyFont="1" applyFill="1"/>
    <xf numFmtId="0" fontId="9" fillId="16" borderId="8" xfId="0" applyFont="1" applyFill="1" applyBorder="1"/>
    <xf numFmtId="0" fontId="5" fillId="3" borderId="2" xfId="0" applyFont="1" applyFill="1" applyBorder="1"/>
    <xf numFmtId="0" fontId="0" fillId="2" borderId="2" xfId="0" applyFill="1" applyBorder="1"/>
    <xf numFmtId="3" fontId="0" fillId="14" borderId="0" xfId="0" applyNumberFormat="1" applyFill="1"/>
    <xf numFmtId="3" fontId="8" fillId="16" borderId="8" xfId="0" applyNumberFormat="1" applyFont="1" applyFill="1" applyBorder="1"/>
    <xf numFmtId="0" fontId="9" fillId="19" borderId="42" xfId="0" applyFont="1" applyFill="1" applyBorder="1" applyProtection="1">
      <protection locked="0"/>
    </xf>
    <xf numFmtId="0" fontId="8" fillId="16" borderId="8" xfId="0" applyFont="1" applyFill="1" applyBorder="1" applyProtection="1">
      <protection locked="0"/>
    </xf>
    <xf numFmtId="0" fontId="9" fillId="19" borderId="8" xfId="0" applyFont="1" applyFill="1" applyBorder="1" applyProtection="1">
      <protection locked="0"/>
    </xf>
    <xf numFmtId="3" fontId="9" fillId="20" borderId="42" xfId="0" applyNumberFormat="1" applyFont="1" applyFill="1" applyBorder="1" applyProtection="1">
      <protection locked="0"/>
    </xf>
    <xf numFmtId="3" fontId="9" fillId="19" borderId="8" xfId="0" applyNumberFormat="1" applyFont="1" applyFill="1" applyBorder="1" applyProtection="1">
      <protection locked="0"/>
    </xf>
    <xf numFmtId="3" fontId="9" fillId="19" borderId="42" xfId="0" applyNumberFormat="1" applyFont="1" applyFill="1" applyBorder="1" applyProtection="1">
      <protection locked="0"/>
    </xf>
    <xf numFmtId="0" fontId="9" fillId="20" borderId="8" xfId="0" applyFont="1" applyFill="1" applyBorder="1" applyProtection="1">
      <protection locked="0"/>
    </xf>
    <xf numFmtId="0" fontId="16" fillId="7" borderId="0" xfId="0" applyFont="1" applyFill="1" applyBorder="1"/>
    <xf numFmtId="0" fontId="16" fillId="7" borderId="8" xfId="0" applyFont="1" applyFill="1" applyBorder="1"/>
    <xf numFmtId="3" fontId="16" fillId="19" borderId="43" xfId="0" applyNumberFormat="1" applyFont="1" applyFill="1" applyBorder="1" applyProtection="1">
      <protection locked="0"/>
    </xf>
    <xf numFmtId="0" fontId="3" fillId="2" borderId="44" xfId="0" applyFont="1" applyFill="1" applyBorder="1" applyAlignment="1">
      <alignment horizontal="center"/>
    </xf>
    <xf numFmtId="0" fontId="26" fillId="2" borderId="1" xfId="0" applyFont="1" applyFill="1" applyBorder="1"/>
    <xf numFmtId="0" fontId="16" fillId="19" borderId="20" xfId="0" applyFont="1" applyFill="1" applyBorder="1" applyProtection="1">
      <protection locked="0"/>
    </xf>
    <xf numFmtId="3" fontId="3" fillId="3" borderId="3" xfId="0" applyNumberFormat="1" applyFont="1" applyFill="1" applyBorder="1"/>
    <xf numFmtId="0" fontId="16" fillId="10" borderId="8" xfId="0" applyFont="1" applyFill="1" applyBorder="1"/>
    <xf numFmtId="0" fontId="16" fillId="10" borderId="0" xfId="0" applyFont="1" applyFill="1" applyBorder="1"/>
    <xf numFmtId="0" fontId="26" fillId="2" borderId="7" xfId="0" applyFont="1" applyFill="1" applyBorder="1"/>
    <xf numFmtId="0" fontId="26" fillId="2" borderId="4" xfId="0" applyFont="1" applyFill="1" applyBorder="1"/>
    <xf numFmtId="0" fontId="29" fillId="2" borderId="4" xfId="0" applyFont="1" applyFill="1" applyBorder="1"/>
    <xf numFmtId="0" fontId="29" fillId="5" borderId="6" xfId="0" applyFont="1" applyFill="1" applyBorder="1"/>
    <xf numFmtId="0" fontId="16" fillId="19" borderId="0" xfId="0" applyFont="1" applyFill="1" applyBorder="1" applyProtection="1">
      <protection locked="0"/>
    </xf>
    <xf numFmtId="0" fontId="16" fillId="10" borderId="8" xfId="0" applyFont="1" applyFill="1" applyBorder="1" applyAlignment="1">
      <alignment horizontal="center"/>
    </xf>
    <xf numFmtId="3" fontId="28" fillId="4" borderId="0" xfId="0" applyNumberFormat="1" applyFont="1" applyFill="1" applyBorder="1"/>
    <xf numFmtId="0" fontId="28" fillId="5" borderId="6" xfId="0" applyFont="1" applyFill="1" applyBorder="1"/>
    <xf numFmtId="0" fontId="28" fillId="5" borderId="6" xfId="0" applyFont="1" applyFill="1" applyBorder="1" applyAlignment="1">
      <alignment horizontal="center"/>
    </xf>
    <xf numFmtId="0" fontId="3" fillId="3" borderId="2" xfId="0" applyFont="1" applyFill="1" applyBorder="1"/>
    <xf numFmtId="3" fontId="3" fillId="3" borderId="2" xfId="0" applyNumberFormat="1" applyFont="1" applyFill="1" applyBorder="1"/>
    <xf numFmtId="3" fontId="16" fillId="19" borderId="32" xfId="0" applyNumberFormat="1" applyFont="1" applyFill="1" applyBorder="1" applyProtection="1">
      <protection locked="0"/>
    </xf>
    <xf numFmtId="3" fontId="3" fillId="21" borderId="32" xfId="0" applyNumberFormat="1" applyFont="1" applyFill="1" applyBorder="1"/>
    <xf numFmtId="0" fontId="30" fillId="10" borderId="8" xfId="0" applyFont="1" applyFill="1" applyBorder="1"/>
    <xf numFmtId="0" fontId="30" fillId="10" borderId="0" xfId="0" applyFont="1" applyFill="1" applyBorder="1"/>
    <xf numFmtId="3" fontId="30" fillId="10" borderId="0" xfId="0" applyNumberFormat="1" applyFont="1" applyFill="1" applyBorder="1"/>
    <xf numFmtId="0" fontId="21" fillId="10" borderId="5" xfId="0" applyFont="1" applyFill="1" applyBorder="1"/>
    <xf numFmtId="0" fontId="21" fillId="10" borderId="6" xfId="0" applyFont="1" applyFill="1" applyBorder="1"/>
    <xf numFmtId="0" fontId="21" fillId="5" borderId="2" xfId="0" applyFont="1" applyFill="1" applyBorder="1"/>
    <xf numFmtId="0" fontId="21" fillId="5" borderId="3" xfId="0" applyFont="1" applyFill="1" applyBorder="1"/>
    <xf numFmtId="0" fontId="28" fillId="16" borderId="8" xfId="0" applyFont="1" applyFill="1" applyBorder="1"/>
    <xf numFmtId="0" fontId="30" fillId="10" borderId="6" xfId="0" applyFont="1" applyFill="1" applyBorder="1" applyAlignment="1">
      <alignment horizontal="center"/>
    </xf>
    <xf numFmtId="0" fontId="30" fillId="10" borderId="10" xfId="0" applyFont="1" applyFill="1" applyBorder="1" applyAlignment="1">
      <alignment horizontal="center"/>
    </xf>
    <xf numFmtId="0" fontId="28" fillId="5" borderId="2" xfId="0" applyFont="1" applyFill="1" applyBorder="1" applyAlignment="1">
      <alignment horizontal="center"/>
    </xf>
    <xf numFmtId="0" fontId="28" fillId="5" borderId="2" xfId="0" applyFont="1" applyFill="1" applyBorder="1"/>
    <xf numFmtId="0" fontId="28" fillId="5" borderId="3" xfId="0" applyFont="1" applyFill="1" applyBorder="1" applyAlignment="1">
      <alignment horizontal="center"/>
    </xf>
    <xf numFmtId="0" fontId="28" fillId="5" borderId="4" xfId="0" applyFont="1" applyFill="1" applyBorder="1"/>
    <xf numFmtId="0" fontId="28" fillId="5" borderId="9" xfId="0" applyFont="1" applyFill="1" applyBorder="1" applyAlignment="1">
      <alignment horizontal="center"/>
    </xf>
    <xf numFmtId="0" fontId="17" fillId="3" borderId="5" xfId="0" applyFont="1" applyFill="1" applyBorder="1" applyAlignment="1"/>
    <xf numFmtId="0" fontId="0" fillId="4" borderId="0" xfId="0" applyFill="1"/>
    <xf numFmtId="0" fontId="31" fillId="19" borderId="0" xfId="33" applyFont="1" applyFill="1"/>
    <xf numFmtId="0" fontId="20" fillId="19" borderId="0" xfId="33" applyFont="1" applyFill="1"/>
    <xf numFmtId="0" fontId="11" fillId="19" borderId="0" xfId="33" applyFill="1"/>
    <xf numFmtId="0" fontId="32" fillId="12" borderId="19" xfId="33" applyFont="1" applyFill="1" applyBorder="1"/>
    <xf numFmtId="0" fontId="32" fillId="12" borderId="0" xfId="33" applyFont="1" applyFill="1" applyBorder="1" applyAlignment="1">
      <alignment horizontal="right"/>
    </xf>
    <xf numFmtId="3" fontId="28" fillId="4" borderId="32" xfId="0" applyNumberFormat="1" applyFont="1" applyFill="1" applyBorder="1"/>
    <xf numFmtId="0" fontId="4" fillId="5" borderId="45" xfId="0" applyFont="1" applyFill="1" applyBorder="1"/>
    <xf numFmtId="3" fontId="5" fillId="20" borderId="41" xfId="0" applyNumberFormat="1" applyFont="1" applyFill="1" applyBorder="1" applyProtection="1">
      <protection locked="0"/>
    </xf>
    <xf numFmtId="172" fontId="13" fillId="3" borderId="46" xfId="33" applyNumberFormat="1" applyFont="1" applyFill="1" applyBorder="1" applyProtection="1">
      <protection locked="0"/>
    </xf>
    <xf numFmtId="10" fontId="13" fillId="3" borderId="46" xfId="33" applyNumberFormat="1" applyFont="1" applyFill="1" applyBorder="1" applyAlignment="1" applyProtection="1">
      <alignment horizontal="left"/>
      <protection locked="0"/>
    </xf>
    <xf numFmtId="0" fontId="13" fillId="3" borderId="46" xfId="33" applyFont="1" applyFill="1" applyBorder="1" applyAlignment="1" applyProtection="1">
      <alignment horizontal="left"/>
      <protection locked="0"/>
    </xf>
    <xf numFmtId="14" fontId="13" fillId="3" borderId="46" xfId="33" applyNumberFormat="1" applyFont="1" applyFill="1" applyBorder="1" applyAlignment="1" applyProtection="1">
      <alignment horizontal="left"/>
      <protection locked="0"/>
    </xf>
    <xf numFmtId="0" fontId="16" fillId="22" borderId="0" xfId="0" applyFont="1" applyFill="1" applyBorder="1" applyProtection="1"/>
    <xf numFmtId="3" fontId="3" fillId="22" borderId="32" xfId="0" applyNumberFormat="1" applyFont="1" applyFill="1" applyBorder="1" applyProtection="1"/>
    <xf numFmtId="3" fontId="5" fillId="20" borderId="47" xfId="0" applyNumberFormat="1" applyFont="1" applyFill="1" applyBorder="1" applyProtection="1">
      <protection locked="0"/>
    </xf>
    <xf numFmtId="0" fontId="21" fillId="7" borderId="7" xfId="0" applyFont="1" applyFill="1" applyBorder="1"/>
    <xf numFmtId="0" fontId="21" fillId="7" borderId="0" xfId="0" applyFont="1" applyFill="1"/>
    <xf numFmtId="0" fontId="30" fillId="7" borderId="0" xfId="0" applyFont="1" applyFill="1" applyBorder="1"/>
    <xf numFmtId="0" fontId="30" fillId="7" borderId="8" xfId="0" applyFont="1" applyFill="1" applyBorder="1"/>
    <xf numFmtId="0" fontId="4" fillId="3" borderId="1" xfId="0" applyFont="1" applyFill="1" applyBorder="1"/>
    <xf numFmtId="3" fontId="21" fillId="4" borderId="48" xfId="0" applyNumberFormat="1" applyFont="1" applyFill="1" applyBorder="1"/>
    <xf numFmtId="3" fontId="5" fillId="19" borderId="43" xfId="0" applyNumberFormat="1" applyFont="1" applyFill="1" applyBorder="1" applyProtection="1">
      <protection locked="0"/>
    </xf>
    <xf numFmtId="9" fontId="5" fillId="19" borderId="45" xfId="0" applyNumberFormat="1" applyFont="1" applyFill="1" applyBorder="1" applyProtection="1">
      <protection locked="0"/>
    </xf>
    <xf numFmtId="3" fontId="7" fillId="23" borderId="8" xfId="0" applyNumberFormat="1" applyFont="1" applyFill="1" applyBorder="1"/>
    <xf numFmtId="3" fontId="7" fillId="23" borderId="7" xfId="0" applyNumberFormat="1" applyFont="1" applyFill="1" applyBorder="1"/>
    <xf numFmtId="0" fontId="7" fillId="23" borderId="0" xfId="0" applyFont="1" applyFill="1"/>
    <xf numFmtId="3" fontId="7" fillId="12" borderId="8" xfId="0" applyNumberFormat="1" applyFont="1" applyFill="1" applyBorder="1"/>
    <xf numFmtId="0" fontId="7" fillId="12" borderId="0" xfId="0" applyFont="1" applyFill="1" applyBorder="1"/>
    <xf numFmtId="0" fontId="7" fillId="12" borderId="0" xfId="0" applyFont="1" applyFill="1"/>
    <xf numFmtId="3" fontId="7" fillId="13" borderId="8" xfId="0" applyNumberFormat="1" applyFont="1" applyFill="1" applyBorder="1"/>
    <xf numFmtId="3" fontId="7" fillId="22" borderId="8" xfId="0" applyNumberFormat="1" applyFont="1" applyFill="1" applyBorder="1"/>
    <xf numFmtId="3" fontId="7" fillId="4" borderId="8" xfId="0" applyNumberFormat="1" applyFont="1" applyFill="1" applyBorder="1"/>
    <xf numFmtId="3" fontId="5" fillId="19" borderId="49" xfId="0" applyNumberFormat="1" applyFont="1" applyFill="1" applyBorder="1" applyProtection="1">
      <protection locked="0"/>
    </xf>
    <xf numFmtId="9" fontId="5" fillId="20" borderId="45" xfId="0" applyNumberFormat="1" applyFont="1" applyFill="1" applyBorder="1" applyProtection="1">
      <protection locked="0"/>
    </xf>
    <xf numFmtId="3" fontId="4" fillId="3" borderId="3" xfId="0" applyNumberFormat="1" applyFont="1" applyFill="1" applyBorder="1"/>
    <xf numFmtId="0" fontId="7" fillId="3" borderId="3" xfId="0" applyFont="1" applyFill="1" applyBorder="1"/>
    <xf numFmtId="3" fontId="4" fillId="3" borderId="1" xfId="0" applyNumberFormat="1" applyFont="1" applyFill="1" applyBorder="1" applyProtection="1"/>
    <xf numFmtId="3" fontId="4" fillId="3" borderId="1" xfId="0" applyNumberFormat="1" applyFont="1" applyFill="1" applyBorder="1"/>
    <xf numFmtId="0" fontId="7" fillId="5" borderId="3" xfId="0" applyFont="1" applyFill="1" applyBorder="1"/>
    <xf numFmtId="3" fontId="7" fillId="4" borderId="42" xfId="0" applyNumberFormat="1" applyFont="1" applyFill="1" applyBorder="1"/>
    <xf numFmtId="3" fontId="5" fillId="19" borderId="42" xfId="0" applyNumberFormat="1" applyFont="1" applyFill="1" applyBorder="1" applyProtection="1">
      <protection locked="0"/>
    </xf>
    <xf numFmtId="3" fontId="4" fillId="4" borderId="42" xfId="0" applyNumberFormat="1" applyFont="1" applyFill="1" applyBorder="1" applyProtection="1"/>
    <xf numFmtId="0" fontId="5" fillId="19" borderId="50" xfId="0" applyFont="1" applyFill="1" applyBorder="1" applyAlignment="1" applyProtection="1">
      <alignment horizontal="center"/>
      <protection locked="0"/>
    </xf>
    <xf numFmtId="14" fontId="5" fillId="19" borderId="41" xfId="0" applyNumberFormat="1" applyFont="1" applyFill="1" applyBorder="1" applyAlignment="1" applyProtection="1">
      <alignment horizontal="center"/>
      <protection locked="0"/>
    </xf>
    <xf numFmtId="0" fontId="5" fillId="19" borderId="37" xfId="0" applyFont="1" applyFill="1" applyBorder="1" applyAlignment="1" applyProtection="1">
      <alignment horizontal="center"/>
      <protection locked="0"/>
    </xf>
    <xf numFmtId="14" fontId="5" fillId="19" borderId="32" xfId="0" applyNumberFormat="1" applyFont="1" applyFill="1" applyBorder="1" applyAlignment="1" applyProtection="1">
      <alignment horizontal="center"/>
      <protection locked="0"/>
    </xf>
    <xf numFmtId="3" fontId="4" fillId="4" borderId="42" xfId="0" applyNumberFormat="1" applyFont="1" applyFill="1" applyBorder="1"/>
    <xf numFmtId="3" fontId="7" fillId="9" borderId="0" xfId="0" applyNumberFormat="1" applyFont="1" applyFill="1" applyBorder="1"/>
    <xf numFmtId="3" fontId="7" fillId="13" borderId="42" xfId="0" applyNumberFormat="1" applyFont="1" applyFill="1" applyBorder="1"/>
    <xf numFmtId="3" fontId="7" fillId="3" borderId="2" xfId="0" applyNumberFormat="1" applyFont="1" applyFill="1" applyBorder="1"/>
    <xf numFmtId="0" fontId="7" fillId="17" borderId="2" xfId="0" applyFont="1" applyFill="1" applyBorder="1" applyAlignment="1">
      <alignment horizontal="center"/>
    </xf>
    <xf numFmtId="0" fontId="7" fillId="17" borderId="2" xfId="0" applyFont="1" applyFill="1" applyBorder="1"/>
    <xf numFmtId="0" fontId="7" fillId="5" borderId="51" xfId="0" applyFont="1" applyFill="1" applyBorder="1" applyAlignment="1">
      <alignment horizontal="center"/>
    </xf>
    <xf numFmtId="0" fontId="7" fillId="5" borderId="2" xfId="0" applyFont="1" applyFill="1" applyBorder="1"/>
    <xf numFmtId="3" fontId="5" fillId="19" borderId="32" xfId="0" applyNumberFormat="1" applyFont="1" applyFill="1" applyBorder="1" applyProtection="1">
      <protection locked="0"/>
    </xf>
    <xf numFmtId="3" fontId="5" fillId="19" borderId="37" xfId="0" applyNumberFormat="1" applyFont="1" applyFill="1" applyBorder="1" applyProtection="1">
      <protection locked="0"/>
    </xf>
    <xf numFmtId="3" fontId="4" fillId="3" borderId="2" xfId="0" applyNumberFormat="1" applyFont="1" applyFill="1" applyBorder="1"/>
    <xf numFmtId="0" fontId="4" fillId="0" borderId="0" xfId="0" applyFont="1"/>
    <xf numFmtId="3" fontId="4" fillId="0" borderId="0" xfId="0" applyNumberFormat="1" applyFont="1"/>
    <xf numFmtId="9" fontId="5" fillId="19" borderId="45" xfId="35" applyFont="1" applyFill="1" applyBorder="1" applyProtection="1">
      <protection locked="0"/>
    </xf>
    <xf numFmtId="3" fontId="4" fillId="4" borderId="0" xfId="0" applyNumberFormat="1" applyFont="1" applyFill="1" applyBorder="1"/>
    <xf numFmtId="9" fontId="5" fillId="19" borderId="45" xfId="35" applyNumberFormat="1" applyFont="1" applyFill="1" applyBorder="1" applyProtection="1">
      <protection locked="0"/>
    </xf>
    <xf numFmtId="0" fontId="4" fillId="3" borderId="3" xfId="0" applyFont="1" applyFill="1" applyBorder="1"/>
    <xf numFmtId="0" fontId="4" fillId="2" borderId="1" xfId="0" applyFont="1" applyFill="1" applyBorder="1"/>
    <xf numFmtId="3" fontId="5" fillId="19" borderId="0" xfId="0" applyNumberFormat="1" applyFont="1" applyFill="1" applyBorder="1" applyProtection="1">
      <protection locked="0"/>
    </xf>
    <xf numFmtId="0" fontId="5" fillId="10" borderId="0" xfId="0" applyFont="1" applyFill="1" applyBorder="1" applyProtection="1">
      <protection locked="0"/>
    </xf>
    <xf numFmtId="0" fontId="21" fillId="17" borderId="2" xfId="0" applyFont="1" applyFill="1" applyBorder="1" applyAlignment="1">
      <alignment horizontal="center"/>
    </xf>
    <xf numFmtId="3" fontId="7" fillId="4" borderId="0" xfId="0" applyNumberFormat="1" applyFont="1" applyFill="1" applyBorder="1"/>
    <xf numFmtId="0" fontId="28" fillId="2" borderId="3" xfId="0" applyFont="1" applyFill="1" applyBorder="1" applyAlignment="1">
      <alignment horizontal="center"/>
    </xf>
    <xf numFmtId="0" fontId="5" fillId="7" borderId="42" xfId="0" applyFont="1" applyFill="1" applyBorder="1" applyProtection="1">
      <protection locked="0"/>
    </xf>
    <xf numFmtId="0" fontId="7" fillId="5" borderId="2" xfId="0" applyFont="1" applyFill="1" applyBorder="1" applyAlignment="1">
      <alignment horizontal="center"/>
    </xf>
    <xf numFmtId="0" fontId="7" fillId="2" borderId="2" xfId="0" applyFont="1" applyFill="1" applyBorder="1" applyAlignment="1">
      <alignment horizontal="center"/>
    </xf>
    <xf numFmtId="0" fontId="0" fillId="10" borderId="0" xfId="0" applyFill="1" applyBorder="1"/>
    <xf numFmtId="0" fontId="16" fillId="10" borderId="0" xfId="0" applyFont="1" applyFill="1" applyBorder="1" applyProtection="1">
      <protection locked="0"/>
    </xf>
    <xf numFmtId="14" fontId="5" fillId="19" borderId="35" xfId="0" applyNumberFormat="1" applyFont="1" applyFill="1" applyBorder="1" applyAlignment="1" applyProtection="1">
      <alignment horizontal="center"/>
      <protection locked="0"/>
    </xf>
    <xf numFmtId="3" fontId="4" fillId="21" borderId="2" xfId="0" applyNumberFormat="1" applyFont="1" applyFill="1" applyBorder="1"/>
    <xf numFmtId="0" fontId="7" fillId="5" borderId="4" xfId="0" applyFont="1" applyFill="1" applyBorder="1"/>
    <xf numFmtId="0" fontId="7" fillId="5" borderId="4" xfId="0" applyFont="1" applyFill="1" applyBorder="1" applyAlignment="1">
      <alignment horizontal="center"/>
    </xf>
    <xf numFmtId="0" fontId="7" fillId="5" borderId="9" xfId="0" applyFont="1" applyFill="1" applyBorder="1" applyAlignment="1">
      <alignment horizontal="center"/>
    </xf>
    <xf numFmtId="0" fontId="7" fillId="5" borderId="6" xfId="0" applyFont="1" applyFill="1" applyBorder="1"/>
    <xf numFmtId="0" fontId="7" fillId="5" borderId="6" xfId="0" applyFont="1" applyFill="1" applyBorder="1" applyAlignment="1">
      <alignment horizontal="center"/>
    </xf>
    <xf numFmtId="0" fontId="7" fillId="5" borderId="10" xfId="0" applyFont="1" applyFill="1" applyBorder="1" applyAlignment="1">
      <alignment horizontal="center"/>
    </xf>
    <xf numFmtId="0" fontId="0" fillId="4" borderId="4" xfId="0" applyFill="1" applyBorder="1"/>
    <xf numFmtId="0" fontId="0" fillId="4" borderId="6" xfId="0" applyFill="1" applyBorder="1"/>
    <xf numFmtId="0" fontId="17" fillId="3" borderId="1" xfId="0" applyFont="1" applyFill="1" applyBorder="1" applyAlignment="1">
      <alignment horizontal="right"/>
    </xf>
    <xf numFmtId="0" fontId="17" fillId="2" borderId="6" xfId="0" applyFont="1" applyFill="1" applyBorder="1"/>
    <xf numFmtId="0" fontId="5" fillId="19" borderId="52" xfId="0" applyFont="1" applyFill="1" applyBorder="1" applyAlignment="1" applyProtection="1">
      <alignment horizontal="center"/>
      <protection locked="0"/>
    </xf>
    <xf numFmtId="0" fontId="5" fillId="19" borderId="41" xfId="0" applyFont="1" applyFill="1" applyBorder="1" applyAlignment="1" applyProtection="1">
      <alignment horizontal="center"/>
      <protection locked="0"/>
    </xf>
    <xf numFmtId="0" fontId="5" fillId="19" borderId="35" xfId="0" applyFont="1" applyFill="1" applyBorder="1" applyAlignment="1" applyProtection="1">
      <alignment horizontal="center"/>
      <protection locked="0"/>
    </xf>
    <xf numFmtId="0" fontId="35" fillId="5" borderId="4" xfId="0" applyFont="1" applyFill="1" applyBorder="1"/>
    <xf numFmtId="0" fontId="36" fillId="0" borderId="0" xfId="0" applyFont="1"/>
    <xf numFmtId="0" fontId="34" fillId="5" borderId="4" xfId="0" applyFont="1" applyFill="1" applyBorder="1"/>
    <xf numFmtId="0" fontId="34" fillId="5" borderId="6" xfId="0" applyFont="1" applyFill="1" applyBorder="1"/>
    <xf numFmtId="1" fontId="4" fillId="5" borderId="4" xfId="0" applyNumberFormat="1" applyFont="1" applyFill="1" applyBorder="1" applyAlignment="1">
      <alignment horizontal="center"/>
    </xf>
    <xf numFmtId="0" fontId="4" fillId="2" borderId="7" xfId="0" applyFont="1" applyFill="1" applyBorder="1" applyAlignment="1">
      <alignment horizontal="center"/>
    </xf>
    <xf numFmtId="3" fontId="17" fillId="9" borderId="0" xfId="0" applyNumberFormat="1" applyFont="1" applyFill="1" applyAlignment="1">
      <alignment horizontal="right"/>
    </xf>
    <xf numFmtId="0" fontId="5" fillId="20" borderId="4" xfId="0" applyFont="1" applyFill="1" applyBorder="1" applyAlignment="1" applyProtection="1">
      <alignment horizontal="center"/>
      <protection locked="0"/>
    </xf>
    <xf numFmtId="0" fontId="5" fillId="20" borderId="9" xfId="0" applyFont="1" applyFill="1" applyBorder="1" applyAlignment="1" applyProtection="1">
      <alignment horizontal="center"/>
      <protection locked="0"/>
    </xf>
    <xf numFmtId="0" fontId="16" fillId="19" borderId="53" xfId="0" applyFont="1" applyFill="1" applyBorder="1" applyProtection="1">
      <protection locked="0"/>
    </xf>
    <xf numFmtId="0" fontId="16" fillId="19" borderId="32" xfId="0" applyFont="1" applyFill="1" applyBorder="1" applyProtection="1">
      <protection locked="0"/>
    </xf>
    <xf numFmtId="0" fontId="16" fillId="19" borderId="35" xfId="0" applyFont="1" applyFill="1" applyBorder="1" applyProtection="1">
      <protection locked="0"/>
    </xf>
    <xf numFmtId="3" fontId="16" fillId="19" borderId="53" xfId="0" applyNumberFormat="1" applyFont="1" applyFill="1" applyBorder="1" applyProtection="1">
      <protection locked="0"/>
    </xf>
    <xf numFmtId="3" fontId="16" fillId="19" borderId="35" xfId="0" applyNumberFormat="1" applyFont="1" applyFill="1" applyBorder="1" applyProtection="1">
      <protection locked="0"/>
    </xf>
    <xf numFmtId="0" fontId="0" fillId="4" borderId="42" xfId="0" applyFill="1" applyBorder="1"/>
    <xf numFmtId="3" fontId="16" fillId="4" borderId="43" xfId="0" applyNumberFormat="1" applyFont="1" applyFill="1" applyBorder="1" applyProtection="1">
      <protection locked="0"/>
    </xf>
    <xf numFmtId="3" fontId="28" fillId="4" borderId="43" xfId="0" applyNumberFormat="1" applyFont="1" applyFill="1" applyBorder="1"/>
    <xf numFmtId="3" fontId="16" fillId="22" borderId="32" xfId="0" applyNumberFormat="1" applyFont="1" applyFill="1" applyBorder="1" applyProtection="1"/>
    <xf numFmtId="3" fontId="28" fillId="22" borderId="32" xfId="0" applyNumberFormat="1" applyFont="1" applyFill="1" applyBorder="1"/>
    <xf numFmtId="3" fontId="16" fillId="22" borderId="32" xfId="0" applyNumberFormat="1" applyFont="1" applyFill="1" applyBorder="1"/>
    <xf numFmtId="0" fontId="0" fillId="4" borderId="54" xfId="0" applyFill="1" applyBorder="1"/>
    <xf numFmtId="0" fontId="0" fillId="4" borderId="55" xfId="0" applyFill="1" applyBorder="1"/>
    <xf numFmtId="3" fontId="0" fillId="4" borderId="56" xfId="0" applyNumberFormat="1" applyFill="1" applyBorder="1"/>
    <xf numFmtId="3" fontId="0" fillId="4" borderId="57" xfId="0" applyNumberFormat="1" applyFill="1" applyBorder="1"/>
    <xf numFmtId="0" fontId="0" fillId="4" borderId="58" xfId="0" applyFill="1" applyBorder="1"/>
    <xf numFmtId="3" fontId="0" fillId="4" borderId="59" xfId="0" applyNumberFormat="1" applyFill="1" applyBorder="1"/>
    <xf numFmtId="0" fontId="26" fillId="2" borderId="5" xfId="0" applyFont="1" applyFill="1" applyBorder="1"/>
    <xf numFmtId="0" fontId="26" fillId="2" borderId="6" xfId="0" applyFont="1" applyFill="1" applyBorder="1"/>
    <xf numFmtId="0" fontId="0" fillId="2" borderId="4" xfId="0" applyFill="1" applyBorder="1"/>
    <xf numFmtId="0" fontId="3" fillId="5" borderId="4" xfId="0" applyFont="1" applyFill="1" applyBorder="1"/>
    <xf numFmtId="0" fontId="3" fillId="5" borderId="9" xfId="0" applyFont="1" applyFill="1" applyBorder="1"/>
    <xf numFmtId="0" fontId="28" fillId="5" borderId="10" xfId="0" applyFont="1" applyFill="1" applyBorder="1"/>
    <xf numFmtId="0" fontId="0" fillId="4" borderId="9" xfId="0" applyFill="1" applyBorder="1"/>
    <xf numFmtId="3" fontId="0" fillId="4" borderId="4" xfId="0" applyNumberFormat="1" applyFill="1" applyBorder="1"/>
    <xf numFmtId="3" fontId="0" fillId="4" borderId="6" xfId="0" applyNumberFormat="1" applyFill="1" applyBorder="1"/>
    <xf numFmtId="0" fontId="28" fillId="5" borderId="4" xfId="0" applyFont="1" applyFill="1" applyBorder="1" applyAlignment="1">
      <alignment horizontal="center"/>
    </xf>
    <xf numFmtId="0" fontId="21" fillId="5" borderId="10" xfId="0" applyFont="1" applyFill="1" applyBorder="1" applyAlignment="1">
      <alignment horizontal="center"/>
    </xf>
    <xf numFmtId="3" fontId="0" fillId="13" borderId="42" xfId="0" applyNumberFormat="1" applyFill="1" applyBorder="1"/>
    <xf numFmtId="3" fontId="7" fillId="12" borderId="0" xfId="0" applyNumberFormat="1" applyFont="1" applyFill="1" applyBorder="1"/>
    <xf numFmtId="3" fontId="7" fillId="16" borderId="8" xfId="0" applyNumberFormat="1" applyFont="1" applyFill="1" applyBorder="1" applyProtection="1">
      <protection locked="0"/>
    </xf>
    <xf numFmtId="0" fontId="7" fillId="16" borderId="0" xfId="0" applyFont="1" applyFill="1" applyProtection="1">
      <protection locked="0"/>
    </xf>
    <xf numFmtId="3" fontId="7" fillId="16" borderId="5" xfId="0" applyNumberFormat="1" applyFont="1" applyFill="1" applyBorder="1" applyProtection="1">
      <protection locked="0"/>
    </xf>
    <xf numFmtId="0" fontId="4" fillId="3" borderId="2" xfId="0" applyFont="1" applyFill="1" applyBorder="1" applyAlignment="1">
      <alignment horizontal="right"/>
    </xf>
    <xf numFmtId="0" fontId="5" fillId="20" borderId="42" xfId="0" applyFont="1" applyFill="1" applyBorder="1" applyProtection="1">
      <protection locked="0"/>
    </xf>
    <xf numFmtId="0" fontId="5" fillId="7" borderId="8" xfId="0" applyFont="1" applyFill="1" applyBorder="1" applyProtection="1">
      <protection locked="0"/>
    </xf>
    <xf numFmtId="0" fontId="4" fillId="10" borderId="0" xfId="0" applyFont="1" applyFill="1" applyBorder="1" applyProtection="1">
      <protection locked="0"/>
    </xf>
    <xf numFmtId="0" fontId="5" fillId="10" borderId="8" xfId="0" applyFont="1" applyFill="1" applyBorder="1" applyProtection="1">
      <protection locked="0"/>
    </xf>
    <xf numFmtId="0" fontId="5" fillId="7" borderId="5" xfId="0" applyFont="1" applyFill="1" applyBorder="1" applyProtection="1">
      <protection locked="0"/>
    </xf>
    <xf numFmtId="0" fontId="16" fillId="7" borderId="8" xfId="0" applyFont="1" applyFill="1" applyBorder="1" applyProtection="1">
      <protection locked="0"/>
    </xf>
    <xf numFmtId="0" fontId="16" fillId="7" borderId="42" xfId="0" applyFont="1" applyFill="1" applyBorder="1" applyProtection="1">
      <protection locked="0"/>
    </xf>
    <xf numFmtId="0" fontId="16" fillId="10" borderId="8" xfId="0" applyFont="1" applyFill="1" applyBorder="1" applyProtection="1">
      <protection locked="0"/>
    </xf>
    <xf numFmtId="3" fontId="16" fillId="20" borderId="53" xfId="0" applyNumberFormat="1" applyFont="1" applyFill="1" applyBorder="1" applyProtection="1">
      <protection locked="0"/>
    </xf>
    <xf numFmtId="0" fontId="16" fillId="10" borderId="8" xfId="0" applyFont="1" applyFill="1" applyBorder="1" applyAlignment="1" applyProtection="1">
      <alignment horizontal="left"/>
      <protection locked="0"/>
    </xf>
    <xf numFmtId="3" fontId="16" fillId="20" borderId="32" xfId="0" applyNumberFormat="1" applyFont="1" applyFill="1" applyBorder="1" applyProtection="1">
      <protection locked="0"/>
    </xf>
    <xf numFmtId="0" fontId="28" fillId="10" borderId="0" xfId="0" applyFont="1" applyFill="1" applyBorder="1" applyProtection="1">
      <protection locked="0"/>
    </xf>
    <xf numFmtId="3" fontId="16" fillId="20" borderId="35" xfId="0" applyNumberFormat="1" applyFont="1" applyFill="1" applyBorder="1" applyProtection="1">
      <protection locked="0"/>
    </xf>
    <xf numFmtId="0" fontId="5" fillId="20" borderId="41" xfId="0" applyFont="1" applyFill="1" applyBorder="1" applyAlignment="1">
      <alignment horizontal="center"/>
    </xf>
    <xf numFmtId="0" fontId="7" fillId="4" borderId="39" xfId="0" applyFont="1" applyFill="1" applyBorder="1" applyAlignment="1" applyProtection="1">
      <alignment horizontal="center"/>
    </xf>
    <xf numFmtId="0" fontId="7" fillId="4" borderId="35" xfId="0" applyFont="1" applyFill="1" applyBorder="1" applyAlignment="1" applyProtection="1">
      <alignment horizontal="center"/>
    </xf>
    <xf numFmtId="0" fontId="5" fillId="20" borderId="35" xfId="0" applyFont="1" applyFill="1" applyBorder="1" applyAlignment="1" applyProtection="1">
      <alignment horizontal="center"/>
      <protection locked="0"/>
    </xf>
    <xf numFmtId="0" fontId="30" fillId="7" borderId="8" xfId="0" applyFont="1" applyFill="1" applyBorder="1" applyProtection="1">
      <protection locked="0"/>
    </xf>
    <xf numFmtId="0" fontId="30" fillId="7" borderId="0" xfId="0" applyFont="1" applyFill="1" applyBorder="1" applyProtection="1">
      <protection locked="0"/>
    </xf>
    <xf numFmtId="0" fontId="21" fillId="0" borderId="0" xfId="0" applyFont="1"/>
    <xf numFmtId="0" fontId="21" fillId="6" borderId="0" xfId="0" applyFont="1" applyFill="1"/>
    <xf numFmtId="3" fontId="17" fillId="16" borderId="0" xfId="0" applyNumberFormat="1" applyFont="1" applyFill="1" applyBorder="1"/>
    <xf numFmtId="3" fontId="17" fillId="4" borderId="0" xfId="0" applyNumberFormat="1" applyFont="1" applyFill="1" applyBorder="1"/>
    <xf numFmtId="3" fontId="17" fillId="4" borderId="42" xfId="0" applyNumberFormat="1" applyFont="1" applyFill="1" applyBorder="1"/>
    <xf numFmtId="3" fontId="42" fillId="4" borderId="0" xfId="0" applyNumberFormat="1" applyFont="1" applyFill="1" applyBorder="1"/>
    <xf numFmtId="3" fontId="17" fillId="3" borderId="2" xfId="0" applyNumberFormat="1" applyFont="1" applyFill="1" applyBorder="1"/>
    <xf numFmtId="3" fontId="8" fillId="18" borderId="42" xfId="0" applyNumberFormat="1" applyFont="1" applyFill="1" applyBorder="1" applyProtection="1"/>
    <xf numFmtId="0" fontId="0" fillId="0" borderId="0" xfId="0" applyFill="1"/>
    <xf numFmtId="0" fontId="25" fillId="0" borderId="0" xfId="0" applyFont="1" applyFill="1"/>
    <xf numFmtId="0" fontId="8" fillId="0" borderId="0" xfId="0" applyFont="1" applyFill="1" applyBorder="1" applyAlignment="1">
      <alignment horizontal="center"/>
    </xf>
    <xf numFmtId="0" fontId="0" fillId="0" borderId="0" xfId="0" applyFill="1" applyBorder="1" applyAlignment="1">
      <alignment horizontal="center"/>
    </xf>
    <xf numFmtId="0" fontId="5" fillId="0" borderId="0" xfId="0" applyFont="1" applyFill="1"/>
    <xf numFmtId="0" fontId="26" fillId="0" borderId="0" xfId="0" applyFont="1" applyFill="1"/>
    <xf numFmtId="0" fontId="27" fillId="0" borderId="0" xfId="0" applyFont="1" applyFill="1"/>
    <xf numFmtId="0" fontId="27" fillId="0" borderId="0" xfId="0" applyFont="1" applyFill="1" applyBorder="1"/>
    <xf numFmtId="0" fontId="26" fillId="0" borderId="0" xfId="0" applyFont="1" applyFill="1" applyAlignment="1">
      <alignment horizontal="left"/>
    </xf>
    <xf numFmtId="0" fontId="27" fillId="0" borderId="0" xfId="0" applyFont="1" applyFill="1" applyAlignment="1">
      <alignment horizontal="left"/>
    </xf>
    <xf numFmtId="0" fontId="26" fillId="0" borderId="51" xfId="0" applyFont="1" applyFill="1" applyBorder="1"/>
    <xf numFmtId="0" fontId="26" fillId="0" borderId="0" xfId="0" applyFont="1" applyFill="1" applyBorder="1"/>
    <xf numFmtId="0" fontId="4" fillId="0" borderId="0" xfId="0" applyFont="1" applyFill="1"/>
    <xf numFmtId="0" fontId="4" fillId="0" borderId="0" xfId="0" applyFont="1" applyFill="1" applyBorder="1"/>
    <xf numFmtId="0" fontId="28" fillId="0" borderId="0" xfId="0" applyFont="1" applyFill="1"/>
    <xf numFmtId="0" fontId="3" fillId="56" borderId="0" xfId="0" applyFont="1" applyFill="1"/>
    <xf numFmtId="0" fontId="4" fillId="56" borderId="0" xfId="0" applyFont="1" applyFill="1"/>
    <xf numFmtId="0" fontId="7" fillId="0" borderId="0" xfId="0" applyFont="1" applyFill="1" applyBorder="1" applyAlignment="1">
      <alignment horizontal="center"/>
    </xf>
    <xf numFmtId="0" fontId="3" fillId="0" borderId="60" xfId="0" applyFont="1" applyFill="1" applyBorder="1"/>
    <xf numFmtId="0" fontId="3" fillId="0" borderId="61" xfId="0" applyFont="1" applyFill="1" applyBorder="1"/>
    <xf numFmtId="0" fontId="3" fillId="0" borderId="62" xfId="0" applyFont="1" applyFill="1" applyBorder="1"/>
    <xf numFmtId="0" fontId="0" fillId="57" borderId="7" xfId="0" applyFill="1" applyBorder="1"/>
    <xf numFmtId="0" fontId="28" fillId="57" borderId="4" xfId="0" applyFont="1" applyFill="1" applyBorder="1"/>
    <xf numFmtId="0" fontId="28" fillId="57" borderId="9" xfId="0" applyFont="1" applyFill="1" applyBorder="1"/>
    <xf numFmtId="0" fontId="0" fillId="57" borderId="8" xfId="0" applyFill="1" applyBorder="1"/>
    <xf numFmtId="0" fontId="3" fillId="57" borderId="0" xfId="0" applyFont="1" applyFill="1" applyBorder="1"/>
    <xf numFmtId="0" fontId="28" fillId="57" borderId="0" xfId="0" applyFont="1" applyFill="1" applyBorder="1"/>
    <xf numFmtId="0" fontId="28" fillId="57" borderId="42" xfId="0" applyFont="1" applyFill="1" applyBorder="1"/>
    <xf numFmtId="0" fontId="0" fillId="57" borderId="5" xfId="0" applyFill="1" applyBorder="1"/>
    <xf numFmtId="0" fontId="28" fillId="57" borderId="6" xfId="0" applyFont="1" applyFill="1" applyBorder="1"/>
    <xf numFmtId="0" fontId="28" fillId="57" borderId="10" xfId="0" applyFont="1" applyFill="1" applyBorder="1"/>
    <xf numFmtId="0" fontId="3" fillId="57" borderId="6" xfId="0" applyFont="1" applyFill="1" applyBorder="1"/>
    <xf numFmtId="0" fontId="3" fillId="57" borderId="10" xfId="0" applyFont="1" applyFill="1" applyBorder="1"/>
    <xf numFmtId="0" fontId="0" fillId="0" borderId="0" xfId="0" applyFill="1" applyBorder="1"/>
    <xf numFmtId="0" fontId="0" fillId="57" borderId="0" xfId="0" applyFill="1" applyBorder="1"/>
    <xf numFmtId="0" fontId="7" fillId="5" borderId="1" xfId="0" applyFont="1" applyFill="1" applyBorder="1"/>
    <xf numFmtId="0" fontId="22" fillId="0" borderId="0" xfId="0" applyFont="1" applyFill="1" applyBorder="1" applyAlignment="1">
      <alignment horizontal="center"/>
    </xf>
    <xf numFmtId="0" fontId="7" fillId="0" borderId="0" xfId="0" applyFont="1" applyFill="1" applyBorder="1"/>
    <xf numFmtId="0" fontId="7" fillId="0" borderId="0" xfId="0" applyFont="1" applyFill="1"/>
    <xf numFmtId="0" fontId="4" fillId="58" borderId="53" xfId="0" applyFont="1" applyFill="1" applyBorder="1" applyAlignment="1">
      <alignment horizontal="right"/>
    </xf>
    <xf numFmtId="0" fontId="4" fillId="58" borderId="32" xfId="0" applyFont="1" applyFill="1" applyBorder="1" applyAlignment="1">
      <alignment horizontal="right"/>
    </xf>
    <xf numFmtId="0" fontId="4" fillId="58" borderId="35" xfId="0" applyFont="1" applyFill="1" applyBorder="1" applyAlignment="1">
      <alignment horizontal="right"/>
    </xf>
    <xf numFmtId="0" fontId="4" fillId="58" borderId="53" xfId="0" applyFont="1" applyFill="1" applyBorder="1"/>
    <xf numFmtId="0" fontId="4" fillId="58" borderId="32" xfId="0" applyFont="1" applyFill="1" applyBorder="1" applyAlignment="1">
      <alignment horizontal="center"/>
    </xf>
    <xf numFmtId="0" fontId="4" fillId="58" borderId="53" xfId="0" applyFont="1" applyFill="1" applyBorder="1" applyAlignment="1">
      <alignment horizontal="center"/>
    </xf>
    <xf numFmtId="0" fontId="4" fillId="58" borderId="60" xfId="0" applyFont="1" applyFill="1" applyBorder="1" applyAlignment="1">
      <alignment horizontal="center"/>
    </xf>
    <xf numFmtId="0" fontId="6" fillId="0" borderId="0" xfId="0" applyFont="1" applyFill="1"/>
    <xf numFmtId="0" fontId="38" fillId="0" borderId="0" xfId="0" applyFont="1" applyFill="1"/>
    <xf numFmtId="0" fontId="38" fillId="0" borderId="0" xfId="0" applyFont="1" applyFill="1" applyProtection="1"/>
    <xf numFmtId="0" fontId="39" fillId="0" borderId="0" xfId="0" applyFont="1" applyFill="1"/>
    <xf numFmtId="0" fontId="35" fillId="0" borderId="0" xfId="0" applyFont="1" applyFill="1"/>
    <xf numFmtId="3" fontId="7" fillId="0" borderId="0" xfId="0" applyNumberFormat="1" applyFont="1" applyFill="1"/>
    <xf numFmtId="172" fontId="13" fillId="11" borderId="13" xfId="33" applyNumberFormat="1" applyFont="1" applyFill="1" applyBorder="1" applyAlignment="1">
      <alignment horizontal="left"/>
    </xf>
    <xf numFmtId="0" fontId="11" fillId="8" borderId="0" xfId="33" applyFill="1" applyBorder="1"/>
    <xf numFmtId="0" fontId="11" fillId="4" borderId="0" xfId="33" applyFill="1" applyBorder="1"/>
    <xf numFmtId="0" fontId="13" fillId="4" borderId="0" xfId="33" applyFont="1" applyFill="1" applyBorder="1"/>
    <xf numFmtId="0" fontId="11" fillId="4" borderId="0" xfId="33" quotePrefix="1" applyFill="1" applyBorder="1" applyAlignment="1">
      <alignment horizontal="right"/>
    </xf>
    <xf numFmtId="14" fontId="11" fillId="4" borderId="0" xfId="33" applyNumberFormat="1" applyFill="1" applyBorder="1" applyAlignment="1">
      <alignment horizontal="left"/>
    </xf>
    <xf numFmtId="0" fontId="11" fillId="4" borderId="0" xfId="33" applyFill="1" applyBorder="1" applyAlignment="1">
      <alignment horizontal="left"/>
    </xf>
    <xf numFmtId="172" fontId="13" fillId="3" borderId="53" xfId="33" applyNumberFormat="1" applyFont="1" applyFill="1" applyBorder="1"/>
    <xf numFmtId="10" fontId="13" fillId="3" borderId="32" xfId="33" applyNumberFormat="1" applyFont="1" applyFill="1" applyBorder="1" applyAlignment="1">
      <alignment horizontal="left"/>
    </xf>
    <xf numFmtId="0" fontId="13" fillId="3" borderId="32" xfId="33" applyFont="1" applyFill="1" applyBorder="1" applyAlignment="1">
      <alignment horizontal="left"/>
    </xf>
    <xf numFmtId="14" fontId="13" fillId="3" borderId="32" xfId="33" applyNumberFormat="1" applyFont="1" applyFill="1" applyBorder="1" applyAlignment="1">
      <alignment horizontal="left"/>
    </xf>
    <xf numFmtId="14" fontId="13" fillId="3" borderId="35" xfId="33" applyNumberFormat="1" applyFont="1" applyFill="1" applyBorder="1" applyAlignment="1">
      <alignment horizontal="left"/>
    </xf>
    <xf numFmtId="0" fontId="28" fillId="0" borderId="0" xfId="0" applyFont="1" applyFill="1" applyBorder="1" applyAlignment="1">
      <alignment horizontal="center"/>
    </xf>
    <xf numFmtId="3" fontId="7" fillId="0" borderId="0" xfId="0" applyNumberFormat="1" applyFont="1" applyFill="1" applyBorder="1"/>
    <xf numFmtId="0" fontId="28" fillId="0" borderId="0" xfId="0" applyFont="1" applyFill="1" applyBorder="1"/>
    <xf numFmtId="3" fontId="21" fillId="0" borderId="0" xfId="0" applyNumberFormat="1" applyFont="1" applyFill="1" applyBorder="1"/>
    <xf numFmtId="0" fontId="0" fillId="0" borderId="8" xfId="0" applyFill="1" applyBorder="1"/>
    <xf numFmtId="0" fontId="21" fillId="0" borderId="0" xfId="0" applyFont="1" applyFill="1" applyBorder="1"/>
    <xf numFmtId="0" fontId="17" fillId="0" borderId="0" xfId="0" applyFont="1" applyFill="1" applyBorder="1"/>
    <xf numFmtId="0" fontId="33" fillId="0" borderId="0" xfId="0" applyFont="1" applyFill="1" applyBorder="1"/>
    <xf numFmtId="0" fontId="21" fillId="0" borderId="0" xfId="0" applyFont="1" applyFill="1"/>
    <xf numFmtId="3" fontId="33" fillId="0" borderId="0" xfId="0" applyNumberFormat="1" applyFont="1" applyFill="1" applyBorder="1"/>
    <xf numFmtId="0" fontId="0" fillId="0" borderId="0" xfId="0" applyFill="1" applyProtection="1">
      <protection hidden="1"/>
    </xf>
    <xf numFmtId="3" fontId="0" fillId="0" borderId="0" xfId="0" applyNumberFormat="1" applyFill="1"/>
    <xf numFmtId="0" fontId="18" fillId="0" borderId="0" xfId="0" applyFont="1" applyFill="1"/>
    <xf numFmtId="0" fontId="8" fillId="0" borderId="0" xfId="0" applyFont="1" applyFill="1"/>
    <xf numFmtId="0" fontId="19" fillId="0" borderId="8" xfId="0" applyFont="1" applyFill="1" applyBorder="1"/>
    <xf numFmtId="1" fontId="19" fillId="0" borderId="0" xfId="0" applyNumberFormat="1" applyFont="1" applyFill="1" applyBorder="1"/>
    <xf numFmtId="0" fontId="19" fillId="0" borderId="0" xfId="0" applyFont="1" applyFill="1" applyBorder="1"/>
    <xf numFmtId="0" fontId="19" fillId="0" borderId="42" xfId="0" applyFont="1" applyFill="1" applyBorder="1"/>
    <xf numFmtId="0" fontId="17" fillId="0" borderId="0" xfId="0" applyFont="1" applyFill="1" applyBorder="1" applyAlignment="1"/>
    <xf numFmtId="3" fontId="8" fillId="0" borderId="0" xfId="0" applyNumberFormat="1" applyFont="1" applyFill="1" applyBorder="1"/>
    <xf numFmtId="3" fontId="10" fillId="0" borderId="0" xfId="0" applyNumberFormat="1" applyFont="1" applyFill="1" applyBorder="1"/>
    <xf numFmtId="0" fontId="37" fillId="0" borderId="0" xfId="0" applyFont="1" applyFill="1"/>
    <xf numFmtId="3" fontId="41" fillId="0" borderId="0" xfId="0" applyNumberFormat="1" applyFont="1" applyFill="1"/>
    <xf numFmtId="3" fontId="40" fillId="0" borderId="0" xfId="0" applyNumberFormat="1" applyFont="1" applyFill="1"/>
    <xf numFmtId="0" fontId="0" fillId="0" borderId="0" xfId="0" applyFill="1" applyAlignment="1">
      <alignment horizontal="center"/>
    </xf>
    <xf numFmtId="3" fontId="4" fillId="0" borderId="0" xfId="0" applyNumberFormat="1" applyFont="1" applyFill="1" applyBorder="1"/>
    <xf numFmtId="3" fontId="4" fillId="0" borderId="42" xfId="0" applyNumberFormat="1" applyFont="1" applyFill="1" applyBorder="1"/>
    <xf numFmtId="0" fontId="0" fillId="0" borderId="0" xfId="0" applyFill="1" applyBorder="1" applyAlignment="1">
      <alignment horizontal="right"/>
    </xf>
    <xf numFmtId="0" fontId="8" fillId="0" borderId="0" xfId="0" applyFont="1" applyFill="1" applyBorder="1"/>
    <xf numFmtId="0" fontId="9" fillId="0" borderId="0" xfId="0" applyFont="1" applyFill="1" applyBorder="1"/>
    <xf numFmtId="3" fontId="8" fillId="0" borderId="0" xfId="0" applyNumberFormat="1" applyFont="1" applyFill="1"/>
    <xf numFmtId="0" fontId="7" fillId="0" borderId="62" xfId="0" applyFont="1" applyFill="1" applyBorder="1" applyAlignment="1">
      <alignment horizontal="center"/>
    </xf>
    <xf numFmtId="0" fontId="7" fillId="0" borderId="53" xfId="0" applyFont="1" applyFill="1" applyBorder="1"/>
    <xf numFmtId="0" fontId="7" fillId="0" borderId="53" xfId="0" applyFont="1" applyFill="1" applyBorder="1" applyAlignment="1">
      <alignment horizontal="center"/>
    </xf>
    <xf numFmtId="14" fontId="5" fillId="0" borderId="32" xfId="0" applyNumberFormat="1" applyFont="1" applyFill="1" applyBorder="1" applyAlignment="1" applyProtection="1">
      <alignment horizontal="center"/>
      <protection locked="0"/>
    </xf>
    <xf numFmtId="0" fontId="7" fillId="0" borderId="37" xfId="0" applyFont="1" applyFill="1" applyBorder="1" applyAlignment="1">
      <alignment horizontal="center"/>
    </xf>
    <xf numFmtId="0" fontId="7" fillId="0" borderId="32" xfId="0" applyFont="1" applyFill="1" applyBorder="1"/>
    <xf numFmtId="0" fontId="7" fillId="0" borderId="32" xfId="0" applyFont="1" applyFill="1" applyBorder="1" applyAlignment="1">
      <alignment horizontal="center"/>
    </xf>
    <xf numFmtId="0" fontId="7" fillId="0" borderId="63" xfId="0" applyFont="1" applyFill="1" applyBorder="1" applyAlignment="1">
      <alignment horizontal="center"/>
    </xf>
    <xf numFmtId="0" fontId="4" fillId="0" borderId="64" xfId="0" applyFont="1" applyFill="1" applyBorder="1"/>
    <xf numFmtId="3" fontId="4" fillId="0" borderId="37" xfId="0" applyNumberFormat="1" applyFont="1" applyFill="1" applyBorder="1"/>
    <xf numFmtId="0" fontId="7" fillId="0" borderId="42" xfId="0" applyFont="1" applyFill="1" applyBorder="1"/>
    <xf numFmtId="0" fontId="4" fillId="0" borderId="29" xfId="0" applyFont="1" applyFill="1" applyBorder="1"/>
    <xf numFmtId="0" fontId="28" fillId="0" borderId="9" xfId="0" applyFont="1" applyFill="1" applyBorder="1"/>
    <xf numFmtId="3" fontId="4" fillId="0" borderId="32" xfId="0" applyNumberFormat="1" applyFont="1" applyFill="1" applyBorder="1"/>
    <xf numFmtId="3" fontId="4" fillId="0" borderId="11" xfId="0" applyNumberFormat="1" applyFont="1" applyFill="1" applyBorder="1"/>
    <xf numFmtId="3" fontId="5" fillId="0" borderId="20" xfId="0" applyNumberFormat="1" applyFont="1" applyFill="1" applyBorder="1"/>
    <xf numFmtId="3" fontId="4" fillId="0" borderId="20" xfId="0" applyNumberFormat="1" applyFont="1" applyFill="1" applyBorder="1"/>
    <xf numFmtId="0" fontId="4" fillId="0" borderId="45" xfId="0" applyFont="1" applyFill="1" applyBorder="1" applyAlignment="1">
      <alignment horizontal="center"/>
    </xf>
    <xf numFmtId="9" fontId="5" fillId="0" borderId="45" xfId="0" applyNumberFormat="1" applyFont="1" applyFill="1" applyBorder="1" applyProtection="1">
      <protection locked="0"/>
    </xf>
    <xf numFmtId="0" fontId="4" fillId="0" borderId="42" xfId="0" applyFont="1" applyFill="1" applyBorder="1"/>
    <xf numFmtId="0" fontId="4" fillId="0" borderId="65" xfId="0" applyFont="1" applyFill="1" applyBorder="1"/>
    <xf numFmtId="3" fontId="4" fillId="4" borderId="32" xfId="0" applyNumberFormat="1" applyFont="1" applyFill="1" applyBorder="1" applyAlignment="1">
      <alignment horizontal="center" vertical="center"/>
    </xf>
    <xf numFmtId="3" fontId="4" fillId="0" borderId="12" xfId="0" applyNumberFormat="1" applyFont="1" applyFill="1" applyBorder="1"/>
    <xf numFmtId="3" fontId="4" fillId="24" borderId="51" xfId="0" applyNumberFormat="1" applyFont="1" applyFill="1" applyBorder="1"/>
    <xf numFmtId="3" fontId="4" fillId="0" borderId="44" xfId="0" applyNumberFormat="1" applyFont="1" applyFill="1" applyBorder="1"/>
    <xf numFmtId="3" fontId="4" fillId="0" borderId="45" xfId="0" applyNumberFormat="1" applyFont="1" applyFill="1" applyBorder="1"/>
    <xf numFmtId="3" fontId="4" fillId="3" borderId="51" xfId="0" applyNumberFormat="1" applyFont="1" applyFill="1" applyBorder="1"/>
    <xf numFmtId="0" fontId="43" fillId="59" borderId="0" xfId="0" applyFont="1" applyFill="1" applyAlignment="1">
      <alignment horizontal="center"/>
    </xf>
    <xf numFmtId="0" fontId="26" fillId="0" borderId="66" xfId="0" applyFont="1" applyFill="1" applyBorder="1" applyAlignment="1">
      <alignment horizontal="center"/>
    </xf>
    <xf numFmtId="0" fontId="26" fillId="0" borderId="52" xfId="0" applyFont="1" applyFill="1" applyBorder="1" applyAlignment="1">
      <alignment horizontal="center"/>
    </xf>
    <xf numFmtId="0" fontId="26" fillId="0" borderId="50" xfId="0" applyFont="1" applyFill="1" applyBorder="1" applyAlignment="1">
      <alignment horizontal="center"/>
    </xf>
  </cellXfs>
  <cellStyles count="44">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xr:uid="{EB08C7EE-BC44-4DA8-9BB5-28AC40E19BEA}"/>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mal" xfId="0" builtinId="0"/>
    <cellStyle name="Normal_AMORTIZA" xfId="33" xr:uid="{4F34C02D-EF1E-44A3-A4CA-9FAE4D6C5F3D}"/>
    <cellStyle name="Notas" xfId="34" builtinId="10" customBuiltin="1"/>
    <cellStyle name="Porcentaje" xfId="35" builtinId="5"/>
    <cellStyle name="Salida" xfId="36" builtinId="21" customBuiltin="1"/>
    <cellStyle name="Texto de advertencia" xfId="37" builtinId="11" customBuiltin="1"/>
    <cellStyle name="Texto explicativo" xfId="38" builtinId="53" customBuiltin="1"/>
    <cellStyle name="Título" xfId="39" builtinId="15" customBuiltin="1"/>
    <cellStyle name="Título 1" xfId="40" xr:uid="{72C50849-86B9-43D4-8461-E2007E52E771}"/>
    <cellStyle name="Título 2" xfId="41" builtinId="17" customBuiltin="1"/>
    <cellStyle name="Título 3" xfId="42" builtinId="18" customBuiltin="1"/>
    <cellStyle name="Total" xfId="43"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428625</xdr:colOff>
      <xdr:row>5</xdr:row>
      <xdr:rowOff>57150</xdr:rowOff>
    </xdr:from>
    <xdr:to>
      <xdr:col>2</xdr:col>
      <xdr:colOff>161925</xdr:colOff>
      <xdr:row>8</xdr:row>
      <xdr:rowOff>38100</xdr:rowOff>
    </xdr:to>
    <xdr:sp macro="" textlink="">
      <xdr:nvSpPr>
        <xdr:cNvPr id="12380" name="AutoShape 92">
          <a:extLst>
            <a:ext uri="{FF2B5EF4-FFF2-40B4-BE49-F238E27FC236}">
              <a16:creationId xmlns:a16="http://schemas.microsoft.com/office/drawing/2014/main" id="{7D51999A-6AF8-68DD-CC32-2F946598408C}"/>
            </a:ext>
          </a:extLst>
        </xdr:cNvPr>
        <xdr:cNvSpPr>
          <a:spLocks/>
        </xdr:cNvSpPr>
      </xdr:nvSpPr>
      <xdr:spPr bwMode="auto">
        <a:xfrm>
          <a:off x="428625" y="933450"/>
          <a:ext cx="1162050" cy="466725"/>
        </a:xfrm>
        <a:prstGeom prst="roundRect">
          <a:avLst>
            <a:gd name="adj" fmla="val 16667"/>
          </a:avLst>
        </a:prstGeom>
        <a:solidFill>
          <a:srgbClr val="8EB4E3"/>
        </a:solidFill>
        <a:ln w="9525">
          <a:solidFill>
            <a:srgbClr val="4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anchor="ctr" upright="1"/>
        <a:lstStyle/>
        <a:p>
          <a:pPr algn="ctr" rtl="0">
            <a:defRPr sz="1000"/>
          </a:pPr>
          <a:r>
            <a:rPr lang="es-VE" sz="1100" b="0" i="0" u="none" strike="noStrike" baseline="0">
              <a:solidFill>
                <a:srgbClr val="000000"/>
              </a:solidFill>
              <a:latin typeface="Arial Black"/>
            </a:rPr>
            <a:t>LEER ESTO</a:t>
          </a:r>
        </a:p>
      </xdr:txBody>
    </xdr:sp>
    <xdr:clientData/>
  </xdr:twoCellAnchor>
  <xdr:twoCellAnchor>
    <xdr:from>
      <xdr:col>0</xdr:col>
      <xdr:colOff>428625</xdr:colOff>
      <xdr:row>8</xdr:row>
      <xdr:rowOff>95250</xdr:rowOff>
    </xdr:from>
    <xdr:to>
      <xdr:col>2</xdr:col>
      <xdr:colOff>161925</xdr:colOff>
      <xdr:row>11</xdr:row>
      <xdr:rowOff>76200</xdr:rowOff>
    </xdr:to>
    <xdr:sp macro="" textlink="">
      <xdr:nvSpPr>
        <xdr:cNvPr id="12381" name="AutoShape 93">
          <a:extLst>
            <a:ext uri="{FF2B5EF4-FFF2-40B4-BE49-F238E27FC236}">
              <a16:creationId xmlns:a16="http://schemas.microsoft.com/office/drawing/2014/main" id="{2DABA93A-691A-8151-4CFE-CDBDF5F0D01D}"/>
            </a:ext>
          </a:extLst>
        </xdr:cNvPr>
        <xdr:cNvSpPr>
          <a:spLocks/>
        </xdr:cNvSpPr>
      </xdr:nvSpPr>
      <xdr:spPr bwMode="auto">
        <a:xfrm>
          <a:off x="428625" y="1457325"/>
          <a:ext cx="1162050" cy="466725"/>
        </a:xfrm>
        <a:prstGeom prst="roundRect">
          <a:avLst>
            <a:gd name="adj" fmla="val 16667"/>
          </a:avLst>
        </a:prstGeom>
        <a:solidFill>
          <a:srgbClr val="8EB4E3"/>
        </a:solidFill>
        <a:ln w="9525">
          <a:solidFill>
            <a:srgbClr val="4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anchor="ctr" upright="1"/>
        <a:lstStyle/>
        <a:p>
          <a:pPr algn="ctr" rtl="0">
            <a:defRPr sz="1000"/>
          </a:pPr>
          <a:r>
            <a:rPr lang="es-VE" sz="1100" b="0" i="0" u="none" strike="noStrike" baseline="0">
              <a:solidFill>
                <a:srgbClr val="000000"/>
              </a:solidFill>
              <a:latin typeface="Arial Black"/>
            </a:rPr>
            <a:t>PLANES</a:t>
          </a:r>
        </a:p>
      </xdr:txBody>
    </xdr:sp>
    <xdr:clientData/>
  </xdr:twoCellAnchor>
  <xdr:twoCellAnchor>
    <xdr:from>
      <xdr:col>0</xdr:col>
      <xdr:colOff>438150</xdr:colOff>
      <xdr:row>11</xdr:row>
      <xdr:rowOff>142875</xdr:rowOff>
    </xdr:from>
    <xdr:to>
      <xdr:col>2</xdr:col>
      <xdr:colOff>171450</xdr:colOff>
      <xdr:row>14</xdr:row>
      <xdr:rowOff>123825</xdr:rowOff>
    </xdr:to>
    <xdr:sp macro="" textlink="">
      <xdr:nvSpPr>
        <xdr:cNvPr id="12382" name="AutoShape 94">
          <a:extLst>
            <a:ext uri="{FF2B5EF4-FFF2-40B4-BE49-F238E27FC236}">
              <a16:creationId xmlns:a16="http://schemas.microsoft.com/office/drawing/2014/main" id="{F55BA036-052D-CBA2-BB65-3D18877E5DEE}"/>
            </a:ext>
          </a:extLst>
        </xdr:cNvPr>
        <xdr:cNvSpPr>
          <a:spLocks/>
        </xdr:cNvSpPr>
      </xdr:nvSpPr>
      <xdr:spPr bwMode="auto">
        <a:xfrm>
          <a:off x="438150" y="1990725"/>
          <a:ext cx="1162050" cy="466725"/>
        </a:xfrm>
        <a:prstGeom prst="roundRect">
          <a:avLst>
            <a:gd name="adj" fmla="val 16667"/>
          </a:avLst>
        </a:prstGeom>
        <a:solidFill>
          <a:srgbClr val="8EB4E3"/>
        </a:solidFill>
        <a:ln w="9525">
          <a:solidFill>
            <a:srgbClr val="4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anchor="ctr" upright="1"/>
        <a:lstStyle/>
        <a:p>
          <a:pPr algn="ctr" rtl="0">
            <a:defRPr sz="1000"/>
          </a:pPr>
          <a:r>
            <a:rPr lang="es-VE" sz="1100" b="0" i="0" u="none" strike="noStrike" baseline="0">
              <a:solidFill>
                <a:srgbClr val="000000"/>
              </a:solidFill>
              <a:latin typeface="Arial Black"/>
            </a:rPr>
            <a:t>INGRESOS</a:t>
          </a:r>
        </a:p>
      </xdr:txBody>
    </xdr:sp>
    <xdr:clientData/>
  </xdr:twoCellAnchor>
  <xdr:twoCellAnchor>
    <xdr:from>
      <xdr:col>0</xdr:col>
      <xdr:colOff>428625</xdr:colOff>
      <xdr:row>15</xdr:row>
      <xdr:rowOff>28575</xdr:rowOff>
    </xdr:from>
    <xdr:to>
      <xdr:col>2</xdr:col>
      <xdr:colOff>161925</xdr:colOff>
      <xdr:row>18</xdr:row>
      <xdr:rowOff>9525</xdr:rowOff>
    </xdr:to>
    <xdr:sp macro="" textlink="">
      <xdr:nvSpPr>
        <xdr:cNvPr id="12383" name="AutoShape 95">
          <a:extLst>
            <a:ext uri="{FF2B5EF4-FFF2-40B4-BE49-F238E27FC236}">
              <a16:creationId xmlns:a16="http://schemas.microsoft.com/office/drawing/2014/main" id="{3F250A35-B774-BA1B-5F14-D2FA73ECE2AF}"/>
            </a:ext>
          </a:extLst>
        </xdr:cNvPr>
        <xdr:cNvSpPr>
          <a:spLocks/>
        </xdr:cNvSpPr>
      </xdr:nvSpPr>
      <xdr:spPr bwMode="auto">
        <a:xfrm>
          <a:off x="428625" y="2524125"/>
          <a:ext cx="1162050" cy="466725"/>
        </a:xfrm>
        <a:prstGeom prst="roundRect">
          <a:avLst>
            <a:gd name="adj" fmla="val 16667"/>
          </a:avLst>
        </a:prstGeom>
        <a:solidFill>
          <a:srgbClr val="8EB4E3"/>
        </a:solidFill>
        <a:ln w="9525">
          <a:solidFill>
            <a:srgbClr val="4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anchor="ctr" upright="1"/>
        <a:lstStyle/>
        <a:p>
          <a:pPr algn="ctr" rtl="0">
            <a:defRPr sz="1000"/>
          </a:pPr>
          <a:r>
            <a:rPr lang="es-VE" sz="1100" b="0" i="0" u="none" strike="noStrike" baseline="0">
              <a:solidFill>
                <a:srgbClr val="000000"/>
              </a:solidFill>
              <a:latin typeface="Arial Black"/>
            </a:rPr>
            <a:t>COMPRAS</a:t>
          </a:r>
        </a:p>
      </xdr:txBody>
    </xdr:sp>
    <xdr:clientData/>
  </xdr:twoCellAnchor>
  <xdr:twoCellAnchor>
    <xdr:from>
      <xdr:col>4</xdr:col>
      <xdr:colOff>142875</xdr:colOff>
      <xdr:row>5</xdr:row>
      <xdr:rowOff>57150</xdr:rowOff>
    </xdr:from>
    <xdr:to>
      <xdr:col>5</xdr:col>
      <xdr:colOff>590550</xdr:colOff>
      <xdr:row>8</xdr:row>
      <xdr:rowOff>38100</xdr:rowOff>
    </xdr:to>
    <xdr:sp macro="" textlink="">
      <xdr:nvSpPr>
        <xdr:cNvPr id="12384" name="AutoShape 96">
          <a:extLst>
            <a:ext uri="{FF2B5EF4-FFF2-40B4-BE49-F238E27FC236}">
              <a16:creationId xmlns:a16="http://schemas.microsoft.com/office/drawing/2014/main" id="{6D3DD1EC-8EDC-6B99-E650-CA40F7ACD840}"/>
            </a:ext>
          </a:extLst>
        </xdr:cNvPr>
        <xdr:cNvSpPr>
          <a:spLocks/>
        </xdr:cNvSpPr>
      </xdr:nvSpPr>
      <xdr:spPr bwMode="auto">
        <a:xfrm>
          <a:off x="3000375" y="933450"/>
          <a:ext cx="1162050" cy="466725"/>
        </a:xfrm>
        <a:prstGeom prst="roundRect">
          <a:avLst>
            <a:gd name="adj" fmla="val 16667"/>
          </a:avLst>
        </a:prstGeom>
        <a:solidFill>
          <a:srgbClr val="8EB4E3"/>
        </a:solidFill>
        <a:ln w="9525">
          <a:solidFill>
            <a:srgbClr val="4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anchor="ctr" upright="1"/>
        <a:lstStyle/>
        <a:p>
          <a:pPr algn="ctr" rtl="0">
            <a:defRPr sz="1000"/>
          </a:pPr>
          <a:r>
            <a:rPr lang="es-VE" sz="1100" b="0" i="0" u="none" strike="noStrike" baseline="0">
              <a:solidFill>
                <a:srgbClr val="000000"/>
              </a:solidFill>
              <a:latin typeface="Arial Black"/>
            </a:rPr>
            <a:t>BACO1</a:t>
          </a:r>
        </a:p>
      </xdr:txBody>
    </xdr:sp>
    <xdr:clientData/>
  </xdr:twoCellAnchor>
  <xdr:twoCellAnchor>
    <xdr:from>
      <xdr:col>4</xdr:col>
      <xdr:colOff>142875</xdr:colOff>
      <xdr:row>8</xdr:row>
      <xdr:rowOff>95250</xdr:rowOff>
    </xdr:from>
    <xdr:to>
      <xdr:col>5</xdr:col>
      <xdr:colOff>590550</xdr:colOff>
      <xdr:row>11</xdr:row>
      <xdr:rowOff>76200</xdr:rowOff>
    </xdr:to>
    <xdr:sp macro="" textlink="">
      <xdr:nvSpPr>
        <xdr:cNvPr id="12385" name="AutoShape 97">
          <a:extLst>
            <a:ext uri="{FF2B5EF4-FFF2-40B4-BE49-F238E27FC236}">
              <a16:creationId xmlns:a16="http://schemas.microsoft.com/office/drawing/2014/main" id="{BF82825C-119F-4DB0-C841-C1BF16A8D238}"/>
            </a:ext>
          </a:extLst>
        </xdr:cNvPr>
        <xdr:cNvSpPr>
          <a:spLocks/>
        </xdr:cNvSpPr>
      </xdr:nvSpPr>
      <xdr:spPr bwMode="auto">
        <a:xfrm>
          <a:off x="3000375" y="1457325"/>
          <a:ext cx="1162050" cy="466725"/>
        </a:xfrm>
        <a:prstGeom prst="roundRect">
          <a:avLst>
            <a:gd name="adj" fmla="val 16667"/>
          </a:avLst>
        </a:prstGeom>
        <a:solidFill>
          <a:srgbClr val="8EB4E3"/>
        </a:solidFill>
        <a:ln w="9525">
          <a:solidFill>
            <a:srgbClr val="4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anchor="ctr" upright="1"/>
        <a:lstStyle/>
        <a:p>
          <a:pPr algn="ctr" rtl="0">
            <a:defRPr sz="1000"/>
          </a:pPr>
          <a:r>
            <a:rPr lang="es-VE" sz="1100" b="0" i="0" u="none" strike="noStrike" baseline="0">
              <a:solidFill>
                <a:srgbClr val="000000"/>
              </a:solidFill>
              <a:latin typeface="Arial Black"/>
            </a:rPr>
            <a:t>BANCO2</a:t>
          </a:r>
        </a:p>
      </xdr:txBody>
    </xdr:sp>
    <xdr:clientData/>
  </xdr:twoCellAnchor>
  <xdr:twoCellAnchor>
    <xdr:from>
      <xdr:col>4</xdr:col>
      <xdr:colOff>152400</xdr:colOff>
      <xdr:row>11</xdr:row>
      <xdr:rowOff>142875</xdr:rowOff>
    </xdr:from>
    <xdr:to>
      <xdr:col>5</xdr:col>
      <xdr:colOff>600075</xdr:colOff>
      <xdr:row>14</xdr:row>
      <xdr:rowOff>123825</xdr:rowOff>
    </xdr:to>
    <xdr:sp macro="" textlink="">
      <xdr:nvSpPr>
        <xdr:cNvPr id="12386" name="AutoShape 98">
          <a:extLst>
            <a:ext uri="{FF2B5EF4-FFF2-40B4-BE49-F238E27FC236}">
              <a16:creationId xmlns:a16="http://schemas.microsoft.com/office/drawing/2014/main" id="{E4C80231-E4D8-1E6D-E671-AE13FA11BD17}"/>
            </a:ext>
          </a:extLst>
        </xdr:cNvPr>
        <xdr:cNvSpPr>
          <a:spLocks/>
        </xdr:cNvSpPr>
      </xdr:nvSpPr>
      <xdr:spPr bwMode="auto">
        <a:xfrm>
          <a:off x="3009900" y="1990725"/>
          <a:ext cx="1162050" cy="466725"/>
        </a:xfrm>
        <a:prstGeom prst="roundRect">
          <a:avLst>
            <a:gd name="adj" fmla="val 16667"/>
          </a:avLst>
        </a:prstGeom>
        <a:solidFill>
          <a:srgbClr val="8EB4E3"/>
        </a:solidFill>
        <a:ln w="9525">
          <a:solidFill>
            <a:srgbClr val="4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anchor="ctr" upright="1"/>
        <a:lstStyle/>
        <a:p>
          <a:pPr algn="ctr" rtl="0">
            <a:defRPr sz="1000"/>
          </a:pPr>
          <a:r>
            <a:rPr lang="es-VE" sz="1100" b="0" i="0" u="none" strike="noStrike" baseline="0">
              <a:solidFill>
                <a:srgbClr val="000000"/>
              </a:solidFill>
              <a:latin typeface="Arial Black"/>
            </a:rPr>
            <a:t>PRUEBA DE PAGOS</a:t>
          </a:r>
        </a:p>
      </xdr:txBody>
    </xdr:sp>
    <xdr:clientData/>
  </xdr:twoCellAnchor>
  <xdr:twoCellAnchor>
    <xdr:from>
      <xdr:col>2</xdr:col>
      <xdr:colOff>247650</xdr:colOff>
      <xdr:row>5</xdr:row>
      <xdr:rowOff>76200</xdr:rowOff>
    </xdr:from>
    <xdr:to>
      <xdr:col>3</xdr:col>
      <xdr:colOff>695325</xdr:colOff>
      <xdr:row>8</xdr:row>
      <xdr:rowOff>57150</xdr:rowOff>
    </xdr:to>
    <xdr:sp macro="" textlink="">
      <xdr:nvSpPr>
        <xdr:cNvPr id="12387" name="AutoShape 99">
          <a:extLst>
            <a:ext uri="{FF2B5EF4-FFF2-40B4-BE49-F238E27FC236}">
              <a16:creationId xmlns:a16="http://schemas.microsoft.com/office/drawing/2014/main" id="{EF5D241B-AB79-2825-5AA2-98E1628E8284}"/>
            </a:ext>
          </a:extLst>
        </xdr:cNvPr>
        <xdr:cNvSpPr>
          <a:spLocks/>
        </xdr:cNvSpPr>
      </xdr:nvSpPr>
      <xdr:spPr bwMode="auto">
        <a:xfrm>
          <a:off x="1676400" y="952500"/>
          <a:ext cx="1162050" cy="466725"/>
        </a:xfrm>
        <a:prstGeom prst="roundRect">
          <a:avLst>
            <a:gd name="adj" fmla="val 16667"/>
          </a:avLst>
        </a:prstGeom>
        <a:solidFill>
          <a:srgbClr val="8EB4E3"/>
        </a:solidFill>
        <a:ln w="9525">
          <a:solidFill>
            <a:srgbClr val="4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anchor="ctr" upright="1"/>
        <a:lstStyle/>
        <a:p>
          <a:pPr algn="ctr" rtl="0">
            <a:defRPr sz="1000"/>
          </a:pPr>
          <a:r>
            <a:rPr lang="es-VE" sz="1100" b="0" i="0" u="none" strike="noStrike" baseline="0">
              <a:solidFill>
                <a:srgbClr val="000000"/>
              </a:solidFill>
              <a:latin typeface="Arial Black"/>
            </a:rPr>
            <a:t>SALARIOS</a:t>
          </a:r>
        </a:p>
      </xdr:txBody>
    </xdr:sp>
    <xdr:clientData/>
  </xdr:twoCellAnchor>
  <xdr:twoCellAnchor>
    <xdr:from>
      <xdr:col>2</xdr:col>
      <xdr:colOff>247650</xdr:colOff>
      <xdr:row>8</xdr:row>
      <xdr:rowOff>114300</xdr:rowOff>
    </xdr:from>
    <xdr:to>
      <xdr:col>3</xdr:col>
      <xdr:colOff>695325</xdr:colOff>
      <xdr:row>11</xdr:row>
      <xdr:rowOff>95250</xdr:rowOff>
    </xdr:to>
    <xdr:sp macro="" textlink="">
      <xdr:nvSpPr>
        <xdr:cNvPr id="12388" name="AutoShape 100">
          <a:extLst>
            <a:ext uri="{FF2B5EF4-FFF2-40B4-BE49-F238E27FC236}">
              <a16:creationId xmlns:a16="http://schemas.microsoft.com/office/drawing/2014/main" id="{89401BD9-57CF-BA31-6696-D8C7E61E6DDC}"/>
            </a:ext>
          </a:extLst>
        </xdr:cNvPr>
        <xdr:cNvSpPr>
          <a:spLocks/>
        </xdr:cNvSpPr>
      </xdr:nvSpPr>
      <xdr:spPr bwMode="auto">
        <a:xfrm>
          <a:off x="1676400" y="1476375"/>
          <a:ext cx="1162050" cy="466725"/>
        </a:xfrm>
        <a:prstGeom prst="roundRect">
          <a:avLst>
            <a:gd name="adj" fmla="val 16667"/>
          </a:avLst>
        </a:prstGeom>
        <a:solidFill>
          <a:srgbClr val="8EB4E3"/>
        </a:solidFill>
        <a:ln w="9525">
          <a:solidFill>
            <a:srgbClr val="4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anchor="ctr" upright="1"/>
        <a:lstStyle/>
        <a:p>
          <a:pPr algn="ctr" rtl="0">
            <a:defRPr sz="1000"/>
          </a:pPr>
          <a:r>
            <a:rPr lang="es-VE" sz="1100" b="0" i="0" u="none" strike="noStrike" baseline="0">
              <a:solidFill>
                <a:srgbClr val="000000"/>
              </a:solidFill>
              <a:latin typeface="Arial Black"/>
            </a:rPr>
            <a:t>GASTOS</a:t>
          </a:r>
        </a:p>
      </xdr:txBody>
    </xdr:sp>
    <xdr:clientData/>
  </xdr:twoCellAnchor>
  <xdr:twoCellAnchor>
    <xdr:from>
      <xdr:col>2</xdr:col>
      <xdr:colOff>257175</xdr:colOff>
      <xdr:row>12</xdr:row>
      <xdr:rowOff>0</xdr:rowOff>
    </xdr:from>
    <xdr:to>
      <xdr:col>3</xdr:col>
      <xdr:colOff>704850</xdr:colOff>
      <xdr:row>14</xdr:row>
      <xdr:rowOff>142875</xdr:rowOff>
    </xdr:to>
    <xdr:sp macro="" textlink="">
      <xdr:nvSpPr>
        <xdr:cNvPr id="12389" name="AutoShape 101">
          <a:extLst>
            <a:ext uri="{FF2B5EF4-FFF2-40B4-BE49-F238E27FC236}">
              <a16:creationId xmlns:a16="http://schemas.microsoft.com/office/drawing/2014/main" id="{DAE0EF44-FE2E-FFA7-ECA9-21A997CD361C}"/>
            </a:ext>
          </a:extLst>
        </xdr:cNvPr>
        <xdr:cNvSpPr>
          <a:spLocks/>
        </xdr:cNvSpPr>
      </xdr:nvSpPr>
      <xdr:spPr bwMode="auto">
        <a:xfrm>
          <a:off x="1685925" y="2009775"/>
          <a:ext cx="1162050" cy="466725"/>
        </a:xfrm>
        <a:prstGeom prst="roundRect">
          <a:avLst>
            <a:gd name="adj" fmla="val 16667"/>
          </a:avLst>
        </a:prstGeom>
        <a:solidFill>
          <a:srgbClr val="8EB4E3"/>
        </a:solidFill>
        <a:ln w="9525">
          <a:solidFill>
            <a:srgbClr val="4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anchor="ctr" upright="1"/>
        <a:lstStyle/>
        <a:p>
          <a:pPr algn="ctr" rtl="0">
            <a:defRPr sz="1000"/>
          </a:pPr>
          <a:r>
            <a:rPr lang="es-VE" sz="1100" b="0" i="0" u="none" strike="noStrike" baseline="0">
              <a:solidFill>
                <a:srgbClr val="000000"/>
              </a:solidFill>
              <a:latin typeface="Arial Black"/>
            </a:rPr>
            <a:t>TESORERÍA</a:t>
          </a:r>
        </a:p>
      </xdr:txBody>
    </xdr:sp>
    <xdr:clientData/>
  </xdr:twoCellAnchor>
  <xdr:twoCellAnchor>
    <xdr:from>
      <xdr:col>2</xdr:col>
      <xdr:colOff>247650</xdr:colOff>
      <xdr:row>15</xdr:row>
      <xdr:rowOff>47625</xdr:rowOff>
    </xdr:from>
    <xdr:to>
      <xdr:col>3</xdr:col>
      <xdr:colOff>695325</xdr:colOff>
      <xdr:row>18</xdr:row>
      <xdr:rowOff>28575</xdr:rowOff>
    </xdr:to>
    <xdr:sp macro="" textlink="">
      <xdr:nvSpPr>
        <xdr:cNvPr id="12390" name="AutoShape 102">
          <a:extLst>
            <a:ext uri="{FF2B5EF4-FFF2-40B4-BE49-F238E27FC236}">
              <a16:creationId xmlns:a16="http://schemas.microsoft.com/office/drawing/2014/main" id="{C87F7877-3A87-0233-6FFA-B6DCB2834ED6}"/>
            </a:ext>
          </a:extLst>
        </xdr:cNvPr>
        <xdr:cNvSpPr>
          <a:spLocks/>
        </xdr:cNvSpPr>
      </xdr:nvSpPr>
      <xdr:spPr bwMode="auto">
        <a:xfrm>
          <a:off x="1676400" y="2543175"/>
          <a:ext cx="1162050" cy="466725"/>
        </a:xfrm>
        <a:prstGeom prst="roundRect">
          <a:avLst>
            <a:gd name="adj" fmla="val 16667"/>
          </a:avLst>
        </a:prstGeom>
        <a:solidFill>
          <a:srgbClr val="8EB4E3"/>
        </a:solidFill>
        <a:ln w="9525">
          <a:solidFill>
            <a:srgbClr val="4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anchor="ctr" upright="1"/>
        <a:lstStyle/>
        <a:p>
          <a:pPr algn="ctr" rtl="0">
            <a:defRPr sz="1000"/>
          </a:pPr>
          <a:r>
            <a:rPr lang="es-VE" sz="1100" b="0" i="0" u="none" strike="noStrike" baseline="0">
              <a:solidFill>
                <a:srgbClr val="000000"/>
              </a:solidFill>
              <a:latin typeface="Arial Black"/>
            </a:rPr>
            <a:t>RESULTADOS</a:t>
          </a:r>
        </a:p>
      </xdr:txBody>
    </xdr:sp>
    <xdr:clientData/>
  </xdr:twoCellAnchor>
  <xdr:twoCellAnchor>
    <xdr:from>
      <xdr:col>0</xdr:col>
      <xdr:colOff>209550</xdr:colOff>
      <xdr:row>4</xdr:row>
      <xdr:rowOff>28575</xdr:rowOff>
    </xdr:from>
    <xdr:to>
      <xdr:col>6</xdr:col>
      <xdr:colOff>142875</xdr:colOff>
      <xdr:row>19</xdr:row>
      <xdr:rowOff>38100</xdr:rowOff>
    </xdr:to>
    <xdr:sp macro="" textlink="">
      <xdr:nvSpPr>
        <xdr:cNvPr id="12391" name="Control 103">
          <a:extLst>
            <a:ext uri="{FF2B5EF4-FFF2-40B4-BE49-F238E27FC236}">
              <a16:creationId xmlns:a16="http://schemas.microsoft.com/office/drawing/2014/main" id="{BBF62DEF-4CAF-97AC-871F-6C679B9F6FEA}"/>
            </a:ext>
          </a:extLst>
        </xdr:cNvPr>
        <xdr:cNvSpPr>
          <a:spLocks noChangeShapeType="1"/>
        </xdr:cNvSpPr>
      </xdr:nvSpPr>
      <xdr:spPr bwMode="auto">
        <a:xfrm>
          <a:off x="209550" y="742950"/>
          <a:ext cx="4219575" cy="243840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square" lIns="91440" tIns="45720" rIns="91440" bIns="45720" anchor="t" upright="1"/>
        <a:lstStyle/>
        <a:p>
          <a:pPr algn="l" rtl="0">
            <a:defRPr sz="1000"/>
          </a:pPr>
          <a:r>
            <a:rPr lang="es-VE" sz="800" b="0" i="0" u="none" strike="noStrike" baseline="0">
              <a:solidFill>
                <a:srgbClr val="000000"/>
              </a:solidFill>
              <a:latin typeface="Tahoma"/>
              <a:ea typeface="Tahoma"/>
              <a:cs typeface="Tahoma"/>
            </a:rPr>
            <a:t>APLICACIONES DISPONIBLES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16</xdr:row>
      <xdr:rowOff>85725</xdr:rowOff>
    </xdr:from>
    <xdr:to>
      <xdr:col>0</xdr:col>
      <xdr:colOff>171450</xdr:colOff>
      <xdr:row>17</xdr:row>
      <xdr:rowOff>133350</xdr:rowOff>
    </xdr:to>
    <xdr:sp macro="" textlink="">
      <xdr:nvSpPr>
        <xdr:cNvPr id="12392" name="AutoShape 104">
          <a:extLst>
            <a:ext uri="{FF2B5EF4-FFF2-40B4-BE49-F238E27FC236}">
              <a16:creationId xmlns:a16="http://schemas.microsoft.com/office/drawing/2014/main" id="{BD262826-DED1-DBE9-0824-9A200C961216}"/>
            </a:ext>
          </a:extLst>
        </xdr:cNvPr>
        <xdr:cNvSpPr>
          <a:spLocks/>
        </xdr:cNvSpPr>
      </xdr:nvSpPr>
      <xdr:spPr bwMode="auto">
        <a:xfrm>
          <a:off x="19050" y="3057525"/>
          <a:ext cx="152400" cy="228600"/>
        </a:xfrm>
        <a:prstGeom prst="curvedRightArrow">
          <a:avLst>
            <a:gd name="adj1" fmla="val 30000"/>
            <a:gd name="adj2" fmla="val 60000"/>
            <a:gd name="adj3" fmla="val 33333"/>
          </a:avLst>
        </a:prstGeom>
        <a:solidFill>
          <a:srgbClr val="00FFFF"/>
        </a:solidFill>
        <a:ln w="9525">
          <a:solidFill>
            <a:srgbClr val="000000"/>
          </a:solidFill>
          <a:miter lim="800000"/>
          <a:headEnd/>
          <a:tailEnd/>
        </a:ln>
      </xdr:spPr>
    </xdr:sp>
    <xdr:clientData/>
  </xdr:twoCellAnchor>
  <xdr:twoCellAnchor>
    <xdr:from>
      <xdr:col>0</xdr:col>
      <xdr:colOff>19050</xdr:colOff>
      <xdr:row>20</xdr:row>
      <xdr:rowOff>114300</xdr:rowOff>
    </xdr:from>
    <xdr:to>
      <xdr:col>0</xdr:col>
      <xdr:colOff>171450</xdr:colOff>
      <xdr:row>21</xdr:row>
      <xdr:rowOff>161925</xdr:rowOff>
    </xdr:to>
    <xdr:sp macro="" textlink="">
      <xdr:nvSpPr>
        <xdr:cNvPr id="12393" name="AutoShape 105">
          <a:extLst>
            <a:ext uri="{FF2B5EF4-FFF2-40B4-BE49-F238E27FC236}">
              <a16:creationId xmlns:a16="http://schemas.microsoft.com/office/drawing/2014/main" id="{F3A87CBE-CF54-DC0A-4F72-D96F4EB4D6C7}"/>
            </a:ext>
          </a:extLst>
        </xdr:cNvPr>
        <xdr:cNvSpPr>
          <a:spLocks/>
        </xdr:cNvSpPr>
      </xdr:nvSpPr>
      <xdr:spPr bwMode="auto">
        <a:xfrm>
          <a:off x="19050" y="3829050"/>
          <a:ext cx="152400" cy="228600"/>
        </a:xfrm>
        <a:prstGeom prst="curvedRightArrow">
          <a:avLst>
            <a:gd name="adj1" fmla="val 30000"/>
            <a:gd name="adj2" fmla="val 60000"/>
            <a:gd name="adj3" fmla="val 33333"/>
          </a:avLst>
        </a:prstGeom>
        <a:solidFill>
          <a:srgbClr val="00FFFF"/>
        </a:solidFill>
        <a:ln w="9525">
          <a:solidFill>
            <a:srgbClr val="000000"/>
          </a:solidFill>
          <a:miter lim="800000"/>
          <a:headEnd/>
          <a:tailEnd/>
        </a:ln>
      </xdr:spPr>
    </xdr:sp>
    <xdr:clientData/>
  </xdr:twoCellAnchor>
  <xdr:twoCellAnchor>
    <xdr:from>
      <xdr:col>0</xdr:col>
      <xdr:colOff>19050</xdr:colOff>
      <xdr:row>25</xdr:row>
      <xdr:rowOff>114300</xdr:rowOff>
    </xdr:from>
    <xdr:to>
      <xdr:col>0</xdr:col>
      <xdr:colOff>171450</xdr:colOff>
      <xdr:row>26</xdr:row>
      <xdr:rowOff>161925</xdr:rowOff>
    </xdr:to>
    <xdr:sp macro="" textlink="">
      <xdr:nvSpPr>
        <xdr:cNvPr id="12394" name="AutoShape 106">
          <a:extLst>
            <a:ext uri="{FF2B5EF4-FFF2-40B4-BE49-F238E27FC236}">
              <a16:creationId xmlns:a16="http://schemas.microsoft.com/office/drawing/2014/main" id="{469E6EE8-9B03-FFF6-A35A-7BE7B6C12449}"/>
            </a:ext>
          </a:extLst>
        </xdr:cNvPr>
        <xdr:cNvSpPr>
          <a:spLocks/>
        </xdr:cNvSpPr>
      </xdr:nvSpPr>
      <xdr:spPr bwMode="auto">
        <a:xfrm>
          <a:off x="19050" y="4762500"/>
          <a:ext cx="152400" cy="228600"/>
        </a:xfrm>
        <a:prstGeom prst="curvedRightArrow">
          <a:avLst>
            <a:gd name="adj1" fmla="val 30000"/>
            <a:gd name="adj2" fmla="val 60000"/>
            <a:gd name="adj3" fmla="val 33333"/>
          </a:avLst>
        </a:prstGeom>
        <a:solidFill>
          <a:srgbClr val="00FFFF"/>
        </a:solidFill>
        <a:ln w="9525">
          <a:solidFill>
            <a:srgbClr val="000000"/>
          </a:solidFill>
          <a:miter lim="800000"/>
          <a:headEnd/>
          <a:tailEnd/>
        </a:ln>
      </xdr:spPr>
    </xdr:sp>
    <xdr:clientData/>
  </xdr:twoCellAnchor>
  <xdr:twoCellAnchor>
    <xdr:from>
      <xdr:col>0</xdr:col>
      <xdr:colOff>19050</xdr:colOff>
      <xdr:row>28</xdr:row>
      <xdr:rowOff>114300</xdr:rowOff>
    </xdr:from>
    <xdr:to>
      <xdr:col>0</xdr:col>
      <xdr:colOff>171450</xdr:colOff>
      <xdr:row>29</xdr:row>
      <xdr:rowOff>161925</xdr:rowOff>
    </xdr:to>
    <xdr:sp macro="" textlink="">
      <xdr:nvSpPr>
        <xdr:cNvPr id="12395" name="AutoShape 107">
          <a:extLst>
            <a:ext uri="{FF2B5EF4-FFF2-40B4-BE49-F238E27FC236}">
              <a16:creationId xmlns:a16="http://schemas.microsoft.com/office/drawing/2014/main" id="{C432FD0A-A0DC-B6B3-1229-3E97DE6396ED}"/>
            </a:ext>
          </a:extLst>
        </xdr:cNvPr>
        <xdr:cNvSpPr>
          <a:spLocks/>
        </xdr:cNvSpPr>
      </xdr:nvSpPr>
      <xdr:spPr bwMode="auto">
        <a:xfrm>
          <a:off x="19050" y="5324475"/>
          <a:ext cx="152400" cy="228600"/>
        </a:xfrm>
        <a:prstGeom prst="curvedRightArrow">
          <a:avLst>
            <a:gd name="adj1" fmla="val 30000"/>
            <a:gd name="adj2" fmla="val 60000"/>
            <a:gd name="adj3" fmla="val 33333"/>
          </a:avLst>
        </a:prstGeom>
        <a:solidFill>
          <a:srgbClr val="00FFFF"/>
        </a:solidFill>
        <a:ln w="9525">
          <a:solidFill>
            <a:srgbClr val="000000"/>
          </a:solidFill>
          <a:miter lim="800000"/>
          <a:headEnd/>
          <a:tailEnd/>
        </a:ln>
      </xdr:spPr>
    </xdr:sp>
    <xdr:clientData/>
  </xdr:twoCellAnchor>
  <xdr:twoCellAnchor>
    <xdr:from>
      <xdr:col>0</xdr:col>
      <xdr:colOff>19050</xdr:colOff>
      <xdr:row>31</xdr:row>
      <xdr:rowOff>114300</xdr:rowOff>
    </xdr:from>
    <xdr:to>
      <xdr:col>0</xdr:col>
      <xdr:colOff>171450</xdr:colOff>
      <xdr:row>32</xdr:row>
      <xdr:rowOff>161925</xdr:rowOff>
    </xdr:to>
    <xdr:sp macro="" textlink="">
      <xdr:nvSpPr>
        <xdr:cNvPr id="12396" name="AutoShape 108">
          <a:extLst>
            <a:ext uri="{FF2B5EF4-FFF2-40B4-BE49-F238E27FC236}">
              <a16:creationId xmlns:a16="http://schemas.microsoft.com/office/drawing/2014/main" id="{CF5CDDCC-6D84-70EC-329E-FC5BC8589685}"/>
            </a:ext>
          </a:extLst>
        </xdr:cNvPr>
        <xdr:cNvSpPr>
          <a:spLocks/>
        </xdr:cNvSpPr>
      </xdr:nvSpPr>
      <xdr:spPr bwMode="auto">
        <a:xfrm>
          <a:off x="19050" y="5886450"/>
          <a:ext cx="152400" cy="228600"/>
        </a:xfrm>
        <a:prstGeom prst="curvedRightArrow">
          <a:avLst>
            <a:gd name="adj1" fmla="val 30000"/>
            <a:gd name="adj2" fmla="val 60000"/>
            <a:gd name="adj3" fmla="val 33333"/>
          </a:avLst>
        </a:prstGeom>
        <a:solidFill>
          <a:srgbClr val="00FFFF"/>
        </a:solidFill>
        <a:ln w="9525">
          <a:solidFill>
            <a:srgbClr val="000000"/>
          </a:solidFill>
          <a:miter lim="800000"/>
          <a:headEnd/>
          <a:tailEnd/>
        </a:ln>
      </xdr:spPr>
    </xdr:sp>
    <xdr:clientData/>
  </xdr:twoCellAnchor>
  <xdr:twoCellAnchor>
    <xdr:from>
      <xdr:col>0</xdr:col>
      <xdr:colOff>19050</xdr:colOff>
      <xdr:row>34</xdr:row>
      <xdr:rowOff>114300</xdr:rowOff>
    </xdr:from>
    <xdr:to>
      <xdr:col>0</xdr:col>
      <xdr:colOff>171450</xdr:colOff>
      <xdr:row>35</xdr:row>
      <xdr:rowOff>161925</xdr:rowOff>
    </xdr:to>
    <xdr:sp macro="" textlink="">
      <xdr:nvSpPr>
        <xdr:cNvPr id="12397" name="AutoShape 109">
          <a:extLst>
            <a:ext uri="{FF2B5EF4-FFF2-40B4-BE49-F238E27FC236}">
              <a16:creationId xmlns:a16="http://schemas.microsoft.com/office/drawing/2014/main" id="{32CBDCB3-270A-B8E0-CDE9-E77DF8116A82}"/>
            </a:ext>
          </a:extLst>
        </xdr:cNvPr>
        <xdr:cNvSpPr>
          <a:spLocks/>
        </xdr:cNvSpPr>
      </xdr:nvSpPr>
      <xdr:spPr bwMode="auto">
        <a:xfrm>
          <a:off x="19050" y="6448425"/>
          <a:ext cx="152400" cy="228600"/>
        </a:xfrm>
        <a:prstGeom prst="curvedRightArrow">
          <a:avLst>
            <a:gd name="adj1" fmla="val 30000"/>
            <a:gd name="adj2" fmla="val 60000"/>
            <a:gd name="adj3" fmla="val 33333"/>
          </a:avLst>
        </a:prstGeom>
        <a:solidFill>
          <a:srgbClr val="00FFFF"/>
        </a:solidFill>
        <a:ln w="9525">
          <a:solidFill>
            <a:srgbClr val="000000"/>
          </a:solidFill>
          <a:miter lim="800000"/>
          <a:headEnd/>
          <a:tailEnd/>
        </a:ln>
      </xdr:spPr>
    </xdr:sp>
    <xdr:clientData/>
  </xdr:twoCellAnchor>
  <xdr:twoCellAnchor>
    <xdr:from>
      <xdr:col>0</xdr:col>
      <xdr:colOff>19050</xdr:colOff>
      <xdr:row>37</xdr:row>
      <xdr:rowOff>114300</xdr:rowOff>
    </xdr:from>
    <xdr:to>
      <xdr:col>0</xdr:col>
      <xdr:colOff>171450</xdr:colOff>
      <xdr:row>38</xdr:row>
      <xdr:rowOff>161925</xdr:rowOff>
    </xdr:to>
    <xdr:sp macro="" textlink="">
      <xdr:nvSpPr>
        <xdr:cNvPr id="12398" name="AutoShape 110">
          <a:extLst>
            <a:ext uri="{FF2B5EF4-FFF2-40B4-BE49-F238E27FC236}">
              <a16:creationId xmlns:a16="http://schemas.microsoft.com/office/drawing/2014/main" id="{5F992B40-CFD6-CAA5-3787-ADBD9815CA5D}"/>
            </a:ext>
          </a:extLst>
        </xdr:cNvPr>
        <xdr:cNvSpPr>
          <a:spLocks/>
        </xdr:cNvSpPr>
      </xdr:nvSpPr>
      <xdr:spPr bwMode="auto">
        <a:xfrm>
          <a:off x="19050" y="7019925"/>
          <a:ext cx="152400" cy="228600"/>
        </a:xfrm>
        <a:prstGeom prst="curvedRightArrow">
          <a:avLst>
            <a:gd name="adj1" fmla="val 30000"/>
            <a:gd name="adj2" fmla="val 60000"/>
            <a:gd name="adj3" fmla="val 33333"/>
          </a:avLst>
        </a:prstGeom>
        <a:solidFill>
          <a:srgbClr val="00FFFF"/>
        </a:solidFill>
        <a:ln w="9525">
          <a:solidFill>
            <a:srgbClr val="000000"/>
          </a:solidFill>
          <a:miter lim="800000"/>
          <a:headEnd/>
          <a:tailEnd/>
        </a:ln>
      </xdr:spPr>
    </xdr:sp>
    <xdr:clientData/>
  </xdr:twoCellAnchor>
  <xdr:twoCellAnchor>
    <xdr:from>
      <xdr:col>0</xdr:col>
      <xdr:colOff>19050</xdr:colOff>
      <xdr:row>40</xdr:row>
      <xdr:rowOff>114300</xdr:rowOff>
    </xdr:from>
    <xdr:to>
      <xdr:col>0</xdr:col>
      <xdr:colOff>171450</xdr:colOff>
      <xdr:row>41</xdr:row>
      <xdr:rowOff>161925</xdr:rowOff>
    </xdr:to>
    <xdr:sp macro="" textlink="">
      <xdr:nvSpPr>
        <xdr:cNvPr id="12399" name="AutoShape 111">
          <a:extLst>
            <a:ext uri="{FF2B5EF4-FFF2-40B4-BE49-F238E27FC236}">
              <a16:creationId xmlns:a16="http://schemas.microsoft.com/office/drawing/2014/main" id="{A14AAE60-D8F9-16F7-E9E8-EEE8AEDA5E08}"/>
            </a:ext>
          </a:extLst>
        </xdr:cNvPr>
        <xdr:cNvSpPr>
          <a:spLocks/>
        </xdr:cNvSpPr>
      </xdr:nvSpPr>
      <xdr:spPr bwMode="auto">
        <a:xfrm>
          <a:off x="19050" y="7591425"/>
          <a:ext cx="152400" cy="228600"/>
        </a:xfrm>
        <a:prstGeom prst="curvedRightArrow">
          <a:avLst>
            <a:gd name="adj1" fmla="val 30000"/>
            <a:gd name="adj2" fmla="val 60000"/>
            <a:gd name="adj3" fmla="val 33333"/>
          </a:avLst>
        </a:prstGeom>
        <a:solidFill>
          <a:srgbClr val="00FFFF"/>
        </a:solidFill>
        <a:ln w="9525">
          <a:solidFill>
            <a:srgbClr val="000000"/>
          </a:solidFill>
          <a:miter lim="800000"/>
          <a:headEnd/>
          <a:tailEnd/>
        </a:ln>
      </xdr:spPr>
    </xdr:sp>
    <xdr:clientData/>
  </xdr:twoCellAnchor>
  <xdr:twoCellAnchor>
    <xdr:from>
      <xdr:col>0</xdr:col>
      <xdr:colOff>19050</xdr:colOff>
      <xdr:row>43</xdr:row>
      <xdr:rowOff>114300</xdr:rowOff>
    </xdr:from>
    <xdr:to>
      <xdr:col>0</xdr:col>
      <xdr:colOff>171450</xdr:colOff>
      <xdr:row>44</xdr:row>
      <xdr:rowOff>161925</xdr:rowOff>
    </xdr:to>
    <xdr:sp macro="" textlink="">
      <xdr:nvSpPr>
        <xdr:cNvPr id="12400" name="AutoShape 112">
          <a:extLst>
            <a:ext uri="{FF2B5EF4-FFF2-40B4-BE49-F238E27FC236}">
              <a16:creationId xmlns:a16="http://schemas.microsoft.com/office/drawing/2014/main" id="{40C5827A-A5FD-2630-5105-6C42D4B63AF6}"/>
            </a:ext>
          </a:extLst>
        </xdr:cNvPr>
        <xdr:cNvSpPr>
          <a:spLocks/>
        </xdr:cNvSpPr>
      </xdr:nvSpPr>
      <xdr:spPr bwMode="auto">
        <a:xfrm>
          <a:off x="19050" y="8153400"/>
          <a:ext cx="152400" cy="228600"/>
        </a:xfrm>
        <a:prstGeom prst="curvedRightArrow">
          <a:avLst>
            <a:gd name="adj1" fmla="val 30000"/>
            <a:gd name="adj2" fmla="val 60000"/>
            <a:gd name="adj3" fmla="val 33333"/>
          </a:avLst>
        </a:prstGeom>
        <a:solidFill>
          <a:srgbClr val="00FFFF"/>
        </a:solidFill>
        <a:ln w="9525">
          <a:solidFill>
            <a:srgbClr val="000000"/>
          </a:solidFill>
          <a:miter lim="800000"/>
          <a:headEnd/>
          <a:tailEnd/>
        </a:ln>
      </xdr:spPr>
    </xdr:sp>
    <xdr:clientData/>
  </xdr:twoCellAnchor>
  <xdr:twoCellAnchor>
    <xdr:from>
      <xdr:col>0</xdr:col>
      <xdr:colOff>19050</xdr:colOff>
      <xdr:row>46</xdr:row>
      <xdr:rowOff>114300</xdr:rowOff>
    </xdr:from>
    <xdr:to>
      <xdr:col>0</xdr:col>
      <xdr:colOff>171450</xdr:colOff>
      <xdr:row>47</xdr:row>
      <xdr:rowOff>161925</xdr:rowOff>
    </xdr:to>
    <xdr:sp macro="" textlink="">
      <xdr:nvSpPr>
        <xdr:cNvPr id="12401" name="AutoShape 113">
          <a:extLst>
            <a:ext uri="{FF2B5EF4-FFF2-40B4-BE49-F238E27FC236}">
              <a16:creationId xmlns:a16="http://schemas.microsoft.com/office/drawing/2014/main" id="{C72C8523-2D4C-1F40-293A-5FA5AD70A1B7}"/>
            </a:ext>
          </a:extLst>
        </xdr:cNvPr>
        <xdr:cNvSpPr>
          <a:spLocks/>
        </xdr:cNvSpPr>
      </xdr:nvSpPr>
      <xdr:spPr bwMode="auto">
        <a:xfrm>
          <a:off x="19050" y="8715375"/>
          <a:ext cx="152400" cy="228600"/>
        </a:xfrm>
        <a:prstGeom prst="curvedRightArrow">
          <a:avLst>
            <a:gd name="adj1" fmla="val 30000"/>
            <a:gd name="adj2" fmla="val 60000"/>
            <a:gd name="adj3" fmla="val 33333"/>
          </a:avLst>
        </a:prstGeom>
        <a:solidFill>
          <a:srgbClr val="00FFFF"/>
        </a:solidFill>
        <a:ln w="9525">
          <a:solidFill>
            <a:srgbClr val="000000"/>
          </a:solidFill>
          <a:miter lim="800000"/>
          <a:headEnd/>
          <a:tailEnd/>
        </a:ln>
      </xdr:spPr>
    </xdr:sp>
    <xdr:clientData/>
  </xdr:twoCellAnchor>
  <xdr:twoCellAnchor>
    <xdr:from>
      <xdr:col>9</xdr:col>
      <xdr:colOff>38100</xdr:colOff>
      <xdr:row>13</xdr:row>
      <xdr:rowOff>9525</xdr:rowOff>
    </xdr:from>
    <xdr:to>
      <xdr:col>9</xdr:col>
      <xdr:colOff>428625</xdr:colOff>
      <xdr:row>13</xdr:row>
      <xdr:rowOff>200025</xdr:rowOff>
    </xdr:to>
    <xdr:sp macro="" textlink="">
      <xdr:nvSpPr>
        <xdr:cNvPr id="12402" name="AutoShape 114">
          <a:extLst>
            <a:ext uri="{FF2B5EF4-FFF2-40B4-BE49-F238E27FC236}">
              <a16:creationId xmlns:a16="http://schemas.microsoft.com/office/drawing/2014/main" id="{0A727890-D185-AC0B-BE1A-96F03C7948E6}"/>
            </a:ext>
          </a:extLst>
        </xdr:cNvPr>
        <xdr:cNvSpPr>
          <a:spLocks/>
        </xdr:cNvSpPr>
      </xdr:nvSpPr>
      <xdr:spPr bwMode="auto">
        <a:xfrm>
          <a:off x="5172075" y="2409825"/>
          <a:ext cx="390525" cy="190500"/>
        </a:xfrm>
        <a:prstGeom prst="leftArrow">
          <a:avLst>
            <a:gd name="adj1" fmla="val 50000"/>
            <a:gd name="adj2" fmla="val 51250"/>
          </a:avLst>
        </a:prstGeom>
        <a:solidFill>
          <a:srgbClr val="00FFFF"/>
        </a:solidFill>
        <a:ln w="9525">
          <a:solidFill>
            <a:srgbClr val="000000"/>
          </a:solidFill>
          <a:miter lim="800000"/>
          <a:headEnd/>
          <a:tailEnd/>
        </a:ln>
      </xdr:spPr>
    </xdr:sp>
    <xdr:clientData/>
  </xdr:twoCellAnchor>
  <xdr:twoCellAnchor>
    <xdr:from>
      <xdr:col>1</xdr:col>
      <xdr:colOff>66675</xdr:colOff>
      <xdr:row>0</xdr:row>
      <xdr:rowOff>85725</xdr:rowOff>
    </xdr:from>
    <xdr:to>
      <xdr:col>2</xdr:col>
      <xdr:colOff>609600</xdr:colOff>
      <xdr:row>3</xdr:row>
      <xdr:rowOff>19050</xdr:rowOff>
    </xdr:to>
    <xdr:sp macro="" textlink="">
      <xdr:nvSpPr>
        <xdr:cNvPr id="12403" name="AutoShape 115">
          <a:extLst>
            <a:ext uri="{FF2B5EF4-FFF2-40B4-BE49-F238E27FC236}">
              <a16:creationId xmlns:a16="http://schemas.microsoft.com/office/drawing/2014/main" id="{8ADE541D-00BE-3FBE-10EF-2712729B9C91}"/>
            </a:ext>
          </a:extLst>
        </xdr:cNvPr>
        <xdr:cNvSpPr>
          <a:spLocks/>
        </xdr:cNvSpPr>
      </xdr:nvSpPr>
      <xdr:spPr bwMode="auto">
        <a:xfrm>
          <a:off x="247650" y="85725"/>
          <a:ext cx="1162050" cy="466725"/>
        </a:xfrm>
        <a:prstGeom prst="roundRect">
          <a:avLst>
            <a:gd name="adj" fmla="val 16667"/>
          </a:avLst>
        </a:prstGeom>
        <a:solidFill>
          <a:srgbClr val="8EB4E3"/>
        </a:solidFill>
        <a:ln w="9525">
          <a:solidFill>
            <a:srgbClr val="4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anchor="ctr" upright="1"/>
        <a:lstStyle/>
        <a:p>
          <a:pPr algn="ctr" rtl="0">
            <a:defRPr sz="1000"/>
          </a:pPr>
          <a:r>
            <a:rPr lang="es-VE" sz="1100" b="1" i="0" u="none" strike="noStrike" baseline="0">
              <a:solidFill>
                <a:srgbClr val="000000"/>
              </a:solidFill>
              <a:latin typeface="Arial Black"/>
            </a:rPr>
            <a:t>REGRESAR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495300</xdr:colOff>
      <xdr:row>0</xdr:row>
      <xdr:rowOff>47625</xdr:rowOff>
    </xdr:from>
    <xdr:to>
      <xdr:col>1</xdr:col>
      <xdr:colOff>628650</xdr:colOff>
      <xdr:row>1</xdr:row>
      <xdr:rowOff>19050</xdr:rowOff>
    </xdr:to>
    <xdr:sp macro="" textlink="">
      <xdr:nvSpPr>
        <xdr:cNvPr id="12406" name="AutoShape 118">
          <a:extLst>
            <a:ext uri="{FF2B5EF4-FFF2-40B4-BE49-F238E27FC236}">
              <a16:creationId xmlns:a16="http://schemas.microsoft.com/office/drawing/2014/main" id="{0123E410-16CC-298F-923F-AFE58F8090BA}"/>
            </a:ext>
          </a:extLst>
        </xdr:cNvPr>
        <xdr:cNvSpPr>
          <a:spLocks/>
        </xdr:cNvSpPr>
      </xdr:nvSpPr>
      <xdr:spPr bwMode="auto">
        <a:xfrm>
          <a:off x="676275" y="47625"/>
          <a:ext cx="133350" cy="142875"/>
        </a:xfrm>
        <a:prstGeom prst="downArrow">
          <a:avLst>
            <a:gd name="adj1" fmla="val 50000"/>
            <a:gd name="adj2" fmla="val 26786"/>
          </a:avLst>
        </a:prstGeom>
        <a:solidFill>
          <a:srgbClr val="00FFFF"/>
        </a:solidFill>
        <a:ln w="9525">
          <a:solidFill>
            <a:srgbClr val="000000"/>
          </a:solidFill>
          <a:miter lim="800000"/>
          <a:headEnd/>
          <a:tailEnd/>
        </a:ln>
      </xdr:spPr>
    </xdr:sp>
    <xdr:clientData/>
  </xdr:twoCellAnchor>
  <xdr:twoCellAnchor>
    <xdr:from>
      <xdr:col>1</xdr:col>
      <xdr:colOff>495300</xdr:colOff>
      <xdr:row>17</xdr:row>
      <xdr:rowOff>47625</xdr:rowOff>
    </xdr:from>
    <xdr:to>
      <xdr:col>1</xdr:col>
      <xdr:colOff>628650</xdr:colOff>
      <xdr:row>18</xdr:row>
      <xdr:rowOff>19050</xdr:rowOff>
    </xdr:to>
    <xdr:sp macro="" textlink="">
      <xdr:nvSpPr>
        <xdr:cNvPr id="12407" name="AutoShape 119">
          <a:extLst>
            <a:ext uri="{FF2B5EF4-FFF2-40B4-BE49-F238E27FC236}">
              <a16:creationId xmlns:a16="http://schemas.microsoft.com/office/drawing/2014/main" id="{0AC2448C-45B1-AEF0-B693-45335CA3CB3B}"/>
            </a:ext>
          </a:extLst>
        </xdr:cNvPr>
        <xdr:cNvSpPr>
          <a:spLocks/>
        </xdr:cNvSpPr>
      </xdr:nvSpPr>
      <xdr:spPr bwMode="auto">
        <a:xfrm>
          <a:off x="676275" y="2714625"/>
          <a:ext cx="133350" cy="142875"/>
        </a:xfrm>
        <a:prstGeom prst="downArrow">
          <a:avLst>
            <a:gd name="adj1" fmla="val 50000"/>
            <a:gd name="adj2" fmla="val 26786"/>
          </a:avLst>
        </a:prstGeom>
        <a:solidFill>
          <a:srgbClr val="00FFFF"/>
        </a:solidFill>
        <a:ln w="9525">
          <a:solidFill>
            <a:srgbClr val="000000"/>
          </a:solidFill>
          <a:miter lim="800000"/>
          <a:headEnd/>
          <a:tailEnd/>
        </a:ln>
      </xdr:spPr>
    </xdr:sp>
    <xdr:clientData/>
  </xdr:twoCellAnchor>
  <xdr:twoCellAnchor>
    <xdr:from>
      <xdr:col>6</xdr:col>
      <xdr:colOff>247650</xdr:colOff>
      <xdr:row>0</xdr:row>
      <xdr:rowOff>28575</xdr:rowOff>
    </xdr:from>
    <xdr:to>
      <xdr:col>6</xdr:col>
      <xdr:colOff>381000</xdr:colOff>
      <xdr:row>1</xdr:row>
      <xdr:rowOff>0</xdr:rowOff>
    </xdr:to>
    <xdr:sp macro="" textlink="">
      <xdr:nvSpPr>
        <xdr:cNvPr id="12408" name="AutoShape 120">
          <a:extLst>
            <a:ext uri="{FF2B5EF4-FFF2-40B4-BE49-F238E27FC236}">
              <a16:creationId xmlns:a16="http://schemas.microsoft.com/office/drawing/2014/main" id="{F230BF44-0838-936F-53F4-43F2037230D6}"/>
            </a:ext>
          </a:extLst>
        </xdr:cNvPr>
        <xdr:cNvSpPr>
          <a:spLocks/>
        </xdr:cNvSpPr>
      </xdr:nvSpPr>
      <xdr:spPr bwMode="auto">
        <a:xfrm>
          <a:off x="4333875" y="28575"/>
          <a:ext cx="133350" cy="142875"/>
        </a:xfrm>
        <a:prstGeom prst="downArrow">
          <a:avLst>
            <a:gd name="adj1" fmla="val 50000"/>
            <a:gd name="adj2" fmla="val 26786"/>
          </a:avLst>
        </a:prstGeom>
        <a:solidFill>
          <a:srgbClr val="00FFFF"/>
        </a:solidFill>
        <a:ln w="9525">
          <a:solidFill>
            <a:srgbClr val="000000"/>
          </a:solidFill>
          <a:miter lim="800000"/>
          <a:headEnd/>
          <a:tailEnd/>
        </a:ln>
      </xdr:spPr>
    </xdr:sp>
    <xdr:clientData/>
  </xdr:twoCellAnchor>
  <xdr:twoCellAnchor>
    <xdr:from>
      <xdr:col>10</xdr:col>
      <xdr:colOff>0</xdr:colOff>
      <xdr:row>21</xdr:row>
      <xdr:rowOff>0</xdr:rowOff>
    </xdr:from>
    <xdr:to>
      <xdr:col>11</xdr:col>
      <xdr:colOff>447675</xdr:colOff>
      <xdr:row>23</xdr:row>
      <xdr:rowOff>142875</xdr:rowOff>
    </xdr:to>
    <xdr:sp macro="" textlink="">
      <xdr:nvSpPr>
        <xdr:cNvPr id="12409" name="AutoShape 121">
          <a:extLst>
            <a:ext uri="{FF2B5EF4-FFF2-40B4-BE49-F238E27FC236}">
              <a16:creationId xmlns:a16="http://schemas.microsoft.com/office/drawing/2014/main" id="{DD036F9D-E122-DA70-ED7C-E6BD2C0D5D59}"/>
            </a:ext>
          </a:extLst>
        </xdr:cNvPr>
        <xdr:cNvSpPr>
          <a:spLocks/>
        </xdr:cNvSpPr>
      </xdr:nvSpPr>
      <xdr:spPr bwMode="auto">
        <a:xfrm>
          <a:off x="6505575" y="3343275"/>
          <a:ext cx="1162050" cy="466725"/>
        </a:xfrm>
        <a:prstGeom prst="roundRect">
          <a:avLst>
            <a:gd name="adj" fmla="val 16667"/>
          </a:avLst>
        </a:prstGeom>
        <a:solidFill>
          <a:srgbClr val="8EB4E3"/>
        </a:solidFill>
        <a:ln w="9525">
          <a:solidFill>
            <a:srgbClr val="4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anchor="ctr" upright="1"/>
        <a:lstStyle/>
        <a:p>
          <a:pPr algn="ctr" rtl="0">
            <a:defRPr sz="1000"/>
          </a:pPr>
          <a:r>
            <a:rPr lang="es-VE" sz="1100" b="1" i="0" u="none" strike="noStrike" baseline="0">
              <a:solidFill>
                <a:srgbClr val="000000"/>
              </a:solidFill>
              <a:latin typeface="Arial Black"/>
            </a:rPr>
            <a:t>REGRESAR</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714375</xdr:colOff>
      <xdr:row>0</xdr:row>
      <xdr:rowOff>38100</xdr:rowOff>
    </xdr:from>
    <xdr:to>
      <xdr:col>1</xdr:col>
      <xdr:colOff>847725</xdr:colOff>
      <xdr:row>1</xdr:row>
      <xdr:rowOff>28575</xdr:rowOff>
    </xdr:to>
    <xdr:sp macro="" textlink="">
      <xdr:nvSpPr>
        <xdr:cNvPr id="12373" name="AutoShape 85">
          <a:extLst>
            <a:ext uri="{FF2B5EF4-FFF2-40B4-BE49-F238E27FC236}">
              <a16:creationId xmlns:a16="http://schemas.microsoft.com/office/drawing/2014/main" id="{3DAEE2A6-0B73-A69D-41D5-12FF30389DCF}"/>
            </a:ext>
          </a:extLst>
        </xdr:cNvPr>
        <xdr:cNvSpPr>
          <a:spLocks/>
        </xdr:cNvSpPr>
      </xdr:nvSpPr>
      <xdr:spPr bwMode="auto">
        <a:xfrm>
          <a:off x="828675" y="38100"/>
          <a:ext cx="133350" cy="142875"/>
        </a:xfrm>
        <a:prstGeom prst="downArrow">
          <a:avLst>
            <a:gd name="adj1" fmla="val 50000"/>
            <a:gd name="adj2" fmla="val 26786"/>
          </a:avLst>
        </a:prstGeom>
        <a:solidFill>
          <a:srgbClr val="00FFFF"/>
        </a:solidFill>
        <a:ln w="9525">
          <a:solidFill>
            <a:srgbClr val="000000"/>
          </a:solidFill>
          <a:miter lim="800000"/>
          <a:headEnd/>
          <a:tailEnd/>
        </a:ln>
      </xdr:spPr>
    </xdr:sp>
    <xdr:clientData/>
  </xdr:twoCellAnchor>
  <xdr:twoCellAnchor>
    <xdr:from>
      <xdr:col>1</xdr:col>
      <xdr:colOff>819150</xdr:colOff>
      <xdr:row>18</xdr:row>
      <xdr:rowOff>38100</xdr:rowOff>
    </xdr:from>
    <xdr:to>
      <xdr:col>1</xdr:col>
      <xdr:colOff>952500</xdr:colOff>
      <xdr:row>19</xdr:row>
      <xdr:rowOff>28575</xdr:rowOff>
    </xdr:to>
    <xdr:sp macro="" textlink="">
      <xdr:nvSpPr>
        <xdr:cNvPr id="12374" name="AutoShape 86">
          <a:extLst>
            <a:ext uri="{FF2B5EF4-FFF2-40B4-BE49-F238E27FC236}">
              <a16:creationId xmlns:a16="http://schemas.microsoft.com/office/drawing/2014/main" id="{DA300E4E-3D45-50C9-B7EC-45F63BD8C345}"/>
            </a:ext>
          </a:extLst>
        </xdr:cNvPr>
        <xdr:cNvSpPr>
          <a:spLocks/>
        </xdr:cNvSpPr>
      </xdr:nvSpPr>
      <xdr:spPr bwMode="auto">
        <a:xfrm>
          <a:off x="933450" y="2847975"/>
          <a:ext cx="133350" cy="142875"/>
        </a:xfrm>
        <a:prstGeom prst="downArrow">
          <a:avLst>
            <a:gd name="adj1" fmla="val 50000"/>
            <a:gd name="adj2" fmla="val 26786"/>
          </a:avLst>
        </a:prstGeom>
        <a:solidFill>
          <a:srgbClr val="00FFFF"/>
        </a:solidFill>
        <a:ln w="9525">
          <a:solidFill>
            <a:srgbClr val="000000"/>
          </a:solidFill>
          <a:miter lim="800000"/>
          <a:headEnd/>
          <a:tailEnd/>
        </a:ln>
      </xdr:spPr>
    </xdr:sp>
    <xdr:clientData/>
  </xdr:twoCellAnchor>
  <xdr:twoCellAnchor>
    <xdr:from>
      <xdr:col>8</xdr:col>
      <xdr:colOff>276225</xdr:colOff>
      <xdr:row>0</xdr:row>
      <xdr:rowOff>38100</xdr:rowOff>
    </xdr:from>
    <xdr:to>
      <xdr:col>8</xdr:col>
      <xdr:colOff>409575</xdr:colOff>
      <xdr:row>1</xdr:row>
      <xdr:rowOff>28575</xdr:rowOff>
    </xdr:to>
    <xdr:sp macro="" textlink="">
      <xdr:nvSpPr>
        <xdr:cNvPr id="12375" name="AutoShape 87">
          <a:extLst>
            <a:ext uri="{FF2B5EF4-FFF2-40B4-BE49-F238E27FC236}">
              <a16:creationId xmlns:a16="http://schemas.microsoft.com/office/drawing/2014/main" id="{B94AF75D-5D02-5694-0995-05999B8F694F}"/>
            </a:ext>
          </a:extLst>
        </xdr:cNvPr>
        <xdr:cNvSpPr>
          <a:spLocks/>
        </xdr:cNvSpPr>
      </xdr:nvSpPr>
      <xdr:spPr bwMode="auto">
        <a:xfrm>
          <a:off x="4733925" y="38100"/>
          <a:ext cx="133350" cy="142875"/>
        </a:xfrm>
        <a:prstGeom prst="downArrow">
          <a:avLst>
            <a:gd name="adj1" fmla="val 50000"/>
            <a:gd name="adj2" fmla="val 26786"/>
          </a:avLst>
        </a:prstGeom>
        <a:solidFill>
          <a:srgbClr val="00FFFF"/>
        </a:solidFill>
        <a:ln w="9525">
          <a:solidFill>
            <a:srgbClr val="000000"/>
          </a:solidFill>
          <a:miter lim="800000"/>
          <a:headEnd/>
          <a:tailEnd/>
        </a:ln>
      </xdr:spPr>
    </xdr:sp>
    <xdr:clientData/>
  </xdr:twoCellAnchor>
  <xdr:twoCellAnchor>
    <xdr:from>
      <xdr:col>12</xdr:col>
      <xdr:colOff>0</xdr:colOff>
      <xdr:row>4</xdr:row>
      <xdr:rowOff>0</xdr:rowOff>
    </xdr:from>
    <xdr:to>
      <xdr:col>13</xdr:col>
      <xdr:colOff>514350</xdr:colOff>
      <xdr:row>7</xdr:row>
      <xdr:rowOff>9525</xdr:rowOff>
    </xdr:to>
    <xdr:sp macro="" textlink="">
      <xdr:nvSpPr>
        <xdr:cNvPr id="12376" name="AutoShape 88">
          <a:extLst>
            <a:ext uri="{FF2B5EF4-FFF2-40B4-BE49-F238E27FC236}">
              <a16:creationId xmlns:a16="http://schemas.microsoft.com/office/drawing/2014/main" id="{A581F95A-E665-7D0D-64B8-DBFE08961435}"/>
            </a:ext>
          </a:extLst>
        </xdr:cNvPr>
        <xdr:cNvSpPr>
          <a:spLocks/>
        </xdr:cNvSpPr>
      </xdr:nvSpPr>
      <xdr:spPr bwMode="auto">
        <a:xfrm>
          <a:off x="7048500" y="657225"/>
          <a:ext cx="1162050" cy="466725"/>
        </a:xfrm>
        <a:prstGeom prst="roundRect">
          <a:avLst>
            <a:gd name="adj" fmla="val 16667"/>
          </a:avLst>
        </a:prstGeom>
        <a:solidFill>
          <a:srgbClr val="8EB4E3"/>
        </a:solidFill>
        <a:ln w="9525">
          <a:solidFill>
            <a:srgbClr val="4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anchor="ctr" upright="1"/>
        <a:lstStyle/>
        <a:p>
          <a:pPr algn="ctr" rtl="0">
            <a:defRPr sz="1000"/>
          </a:pPr>
          <a:r>
            <a:rPr lang="es-VE" sz="1100" b="1" i="0" u="none" strike="noStrike" baseline="0">
              <a:solidFill>
                <a:srgbClr val="000000"/>
              </a:solidFill>
              <a:latin typeface="Arial Black"/>
            </a:rPr>
            <a:t>REGRESAR</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742950</xdr:colOff>
      <xdr:row>0</xdr:row>
      <xdr:rowOff>28575</xdr:rowOff>
    </xdr:from>
    <xdr:to>
      <xdr:col>1</xdr:col>
      <xdr:colOff>876300</xdr:colOff>
      <xdr:row>1</xdr:row>
      <xdr:rowOff>19050</xdr:rowOff>
    </xdr:to>
    <xdr:sp macro="" textlink="">
      <xdr:nvSpPr>
        <xdr:cNvPr id="12413" name="AutoShape 125">
          <a:extLst>
            <a:ext uri="{FF2B5EF4-FFF2-40B4-BE49-F238E27FC236}">
              <a16:creationId xmlns:a16="http://schemas.microsoft.com/office/drawing/2014/main" id="{F4DE9FA8-22D6-60D6-24E7-F75F87E3DA38}"/>
            </a:ext>
          </a:extLst>
        </xdr:cNvPr>
        <xdr:cNvSpPr>
          <a:spLocks/>
        </xdr:cNvSpPr>
      </xdr:nvSpPr>
      <xdr:spPr bwMode="auto">
        <a:xfrm>
          <a:off x="990600" y="28575"/>
          <a:ext cx="133350" cy="142875"/>
        </a:xfrm>
        <a:prstGeom prst="downArrow">
          <a:avLst>
            <a:gd name="adj1" fmla="val 50000"/>
            <a:gd name="adj2" fmla="val 26786"/>
          </a:avLst>
        </a:prstGeom>
        <a:solidFill>
          <a:srgbClr val="00FFFF"/>
        </a:solidFill>
        <a:ln w="9525">
          <a:solidFill>
            <a:srgbClr val="000000"/>
          </a:solidFill>
          <a:miter lim="800000"/>
          <a:headEnd/>
          <a:tailEnd/>
        </a:ln>
      </xdr:spPr>
    </xdr:sp>
    <xdr:clientData/>
  </xdr:twoCellAnchor>
  <xdr:twoCellAnchor>
    <xdr:from>
      <xdr:col>9</xdr:col>
      <xdr:colOff>238125</xdr:colOff>
      <xdr:row>2</xdr:row>
      <xdr:rowOff>66675</xdr:rowOff>
    </xdr:from>
    <xdr:to>
      <xdr:col>10</xdr:col>
      <xdr:colOff>638175</xdr:colOff>
      <xdr:row>5</xdr:row>
      <xdr:rowOff>38100</xdr:rowOff>
    </xdr:to>
    <xdr:sp macro="" textlink="">
      <xdr:nvSpPr>
        <xdr:cNvPr id="12414" name="AutoShape 126">
          <a:extLst>
            <a:ext uri="{FF2B5EF4-FFF2-40B4-BE49-F238E27FC236}">
              <a16:creationId xmlns:a16="http://schemas.microsoft.com/office/drawing/2014/main" id="{343A6692-4C36-75BE-A1E7-E57D79CE7D38}"/>
            </a:ext>
          </a:extLst>
        </xdr:cNvPr>
        <xdr:cNvSpPr>
          <a:spLocks/>
        </xdr:cNvSpPr>
      </xdr:nvSpPr>
      <xdr:spPr bwMode="auto">
        <a:xfrm>
          <a:off x="7315200" y="409575"/>
          <a:ext cx="1162050" cy="466725"/>
        </a:xfrm>
        <a:prstGeom prst="roundRect">
          <a:avLst>
            <a:gd name="adj" fmla="val 16667"/>
          </a:avLst>
        </a:prstGeom>
        <a:solidFill>
          <a:srgbClr val="8EB4E3"/>
        </a:solidFill>
        <a:ln w="9525">
          <a:solidFill>
            <a:srgbClr val="4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anchor="ctr" upright="1"/>
        <a:lstStyle/>
        <a:p>
          <a:pPr algn="ctr" rtl="0">
            <a:defRPr sz="1000"/>
          </a:pPr>
          <a:r>
            <a:rPr lang="es-VE" sz="1100" b="1" i="0" u="none" strike="noStrike" baseline="0">
              <a:solidFill>
                <a:srgbClr val="000000"/>
              </a:solidFill>
              <a:latin typeface="Arial Black"/>
            </a:rPr>
            <a:t>REGRESAR</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809625</xdr:colOff>
      <xdr:row>0</xdr:row>
      <xdr:rowOff>114300</xdr:rowOff>
    </xdr:from>
    <xdr:to>
      <xdr:col>1</xdr:col>
      <xdr:colOff>942975</xdr:colOff>
      <xdr:row>1</xdr:row>
      <xdr:rowOff>66675</xdr:rowOff>
    </xdr:to>
    <xdr:sp macro="" textlink="">
      <xdr:nvSpPr>
        <xdr:cNvPr id="12416" name="AutoShape 128">
          <a:extLst>
            <a:ext uri="{FF2B5EF4-FFF2-40B4-BE49-F238E27FC236}">
              <a16:creationId xmlns:a16="http://schemas.microsoft.com/office/drawing/2014/main" id="{758D97C0-EC67-BEE7-F50E-169BFB518AF6}"/>
            </a:ext>
          </a:extLst>
        </xdr:cNvPr>
        <xdr:cNvSpPr>
          <a:spLocks/>
        </xdr:cNvSpPr>
      </xdr:nvSpPr>
      <xdr:spPr bwMode="auto">
        <a:xfrm>
          <a:off x="990600" y="114300"/>
          <a:ext cx="133350" cy="142875"/>
        </a:xfrm>
        <a:prstGeom prst="downArrow">
          <a:avLst>
            <a:gd name="adj1" fmla="val 50000"/>
            <a:gd name="adj2" fmla="val 26786"/>
          </a:avLst>
        </a:prstGeom>
        <a:solidFill>
          <a:srgbClr val="00FFFF"/>
        </a:solidFill>
        <a:ln w="9525">
          <a:solidFill>
            <a:srgbClr val="000000"/>
          </a:solidFill>
          <a:miter lim="800000"/>
          <a:headEnd/>
          <a:tailEnd/>
        </a:ln>
      </xdr:spPr>
    </xdr:sp>
    <xdr:clientData/>
  </xdr:twoCellAnchor>
  <xdr:twoCellAnchor>
    <xdr:from>
      <xdr:col>9</xdr:col>
      <xdr:colOff>0</xdr:colOff>
      <xdr:row>2</xdr:row>
      <xdr:rowOff>0</xdr:rowOff>
    </xdr:from>
    <xdr:to>
      <xdr:col>10</xdr:col>
      <xdr:colOff>400050</xdr:colOff>
      <xdr:row>4</xdr:row>
      <xdr:rowOff>76200</xdr:rowOff>
    </xdr:to>
    <xdr:sp macro="" textlink="">
      <xdr:nvSpPr>
        <xdr:cNvPr id="12417" name="AutoShape 129">
          <a:extLst>
            <a:ext uri="{FF2B5EF4-FFF2-40B4-BE49-F238E27FC236}">
              <a16:creationId xmlns:a16="http://schemas.microsoft.com/office/drawing/2014/main" id="{C2F2C1AC-F3F1-0248-1BD8-18EB59D8F49C}"/>
            </a:ext>
          </a:extLst>
        </xdr:cNvPr>
        <xdr:cNvSpPr>
          <a:spLocks/>
        </xdr:cNvSpPr>
      </xdr:nvSpPr>
      <xdr:spPr bwMode="auto">
        <a:xfrm>
          <a:off x="7991475" y="419100"/>
          <a:ext cx="1162050" cy="466725"/>
        </a:xfrm>
        <a:prstGeom prst="roundRect">
          <a:avLst>
            <a:gd name="adj" fmla="val 16667"/>
          </a:avLst>
        </a:prstGeom>
        <a:solidFill>
          <a:srgbClr val="8EB4E3"/>
        </a:solidFill>
        <a:ln w="9525">
          <a:solidFill>
            <a:srgbClr val="4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anchor="ctr" upright="1"/>
        <a:lstStyle/>
        <a:p>
          <a:pPr algn="ctr" rtl="0">
            <a:defRPr sz="1000"/>
          </a:pPr>
          <a:r>
            <a:rPr lang="es-VE" sz="1100" b="1" i="0" u="none" strike="noStrike" baseline="0">
              <a:solidFill>
                <a:srgbClr val="000000"/>
              </a:solidFill>
              <a:latin typeface="Arial Black"/>
            </a:rPr>
            <a:t>REGRESAR</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742950</xdr:colOff>
      <xdr:row>0</xdr:row>
      <xdr:rowOff>47625</xdr:rowOff>
    </xdr:from>
    <xdr:to>
      <xdr:col>1</xdr:col>
      <xdr:colOff>876300</xdr:colOff>
      <xdr:row>1</xdr:row>
      <xdr:rowOff>19050</xdr:rowOff>
    </xdr:to>
    <xdr:sp macro="" textlink="">
      <xdr:nvSpPr>
        <xdr:cNvPr id="12419" name="AutoShape 131">
          <a:extLst>
            <a:ext uri="{FF2B5EF4-FFF2-40B4-BE49-F238E27FC236}">
              <a16:creationId xmlns:a16="http://schemas.microsoft.com/office/drawing/2014/main" id="{2B9080A5-8A63-B682-4D31-CAD9F23F45AF}"/>
            </a:ext>
          </a:extLst>
        </xdr:cNvPr>
        <xdr:cNvSpPr>
          <a:spLocks/>
        </xdr:cNvSpPr>
      </xdr:nvSpPr>
      <xdr:spPr bwMode="auto">
        <a:xfrm>
          <a:off x="990600" y="47625"/>
          <a:ext cx="133350" cy="142875"/>
        </a:xfrm>
        <a:prstGeom prst="downArrow">
          <a:avLst>
            <a:gd name="adj1" fmla="val 50000"/>
            <a:gd name="adj2" fmla="val 26786"/>
          </a:avLst>
        </a:prstGeom>
        <a:solidFill>
          <a:srgbClr val="00FFFF"/>
        </a:solidFill>
        <a:ln w="9525">
          <a:solidFill>
            <a:srgbClr val="000000"/>
          </a:solidFill>
          <a:miter lim="800000"/>
          <a:headEnd/>
          <a:tailEnd/>
        </a:ln>
      </xdr:spPr>
    </xdr:sp>
    <xdr:clientData/>
  </xdr:twoCellAnchor>
  <xdr:twoCellAnchor>
    <xdr:from>
      <xdr:col>9</xdr:col>
      <xdr:colOff>409575</xdr:colOff>
      <xdr:row>3</xdr:row>
      <xdr:rowOff>95250</xdr:rowOff>
    </xdr:from>
    <xdr:to>
      <xdr:col>11</xdr:col>
      <xdr:colOff>47625</xdr:colOff>
      <xdr:row>6</xdr:row>
      <xdr:rowOff>76200</xdr:rowOff>
    </xdr:to>
    <xdr:sp macro="" textlink="">
      <xdr:nvSpPr>
        <xdr:cNvPr id="12420" name="AutoShape 132">
          <a:extLst>
            <a:ext uri="{FF2B5EF4-FFF2-40B4-BE49-F238E27FC236}">
              <a16:creationId xmlns:a16="http://schemas.microsoft.com/office/drawing/2014/main" id="{C1EFB4EF-5FD5-632E-0D24-122D68D1E54B}"/>
            </a:ext>
          </a:extLst>
        </xdr:cNvPr>
        <xdr:cNvSpPr>
          <a:spLocks/>
        </xdr:cNvSpPr>
      </xdr:nvSpPr>
      <xdr:spPr bwMode="auto">
        <a:xfrm>
          <a:off x="7439025" y="685800"/>
          <a:ext cx="1162050" cy="466725"/>
        </a:xfrm>
        <a:prstGeom prst="roundRect">
          <a:avLst>
            <a:gd name="adj" fmla="val 16667"/>
          </a:avLst>
        </a:prstGeom>
        <a:solidFill>
          <a:srgbClr val="8EB4E3"/>
        </a:solidFill>
        <a:ln w="9525">
          <a:solidFill>
            <a:srgbClr val="4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anchor="ctr" upright="1"/>
        <a:lstStyle/>
        <a:p>
          <a:pPr algn="ctr" rtl="0">
            <a:defRPr sz="1000"/>
          </a:pPr>
          <a:r>
            <a:rPr lang="es-VE" sz="1100" b="1" i="0" u="none" strike="noStrike" baseline="0">
              <a:solidFill>
                <a:srgbClr val="000000"/>
              </a:solidFill>
              <a:latin typeface="Arial Black"/>
            </a:rPr>
            <a:t>REGRESAR</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228600</xdr:colOff>
      <xdr:row>4</xdr:row>
      <xdr:rowOff>123825</xdr:rowOff>
    </xdr:from>
    <xdr:to>
      <xdr:col>3</xdr:col>
      <xdr:colOff>361950</xdr:colOff>
      <xdr:row>5</xdr:row>
      <xdr:rowOff>76200</xdr:rowOff>
    </xdr:to>
    <xdr:sp macro="" textlink="">
      <xdr:nvSpPr>
        <xdr:cNvPr id="12422" name="AutoShape 134">
          <a:extLst>
            <a:ext uri="{FF2B5EF4-FFF2-40B4-BE49-F238E27FC236}">
              <a16:creationId xmlns:a16="http://schemas.microsoft.com/office/drawing/2014/main" id="{37F2F407-A1DF-3C18-872D-2A9386773761}"/>
            </a:ext>
          </a:extLst>
        </xdr:cNvPr>
        <xdr:cNvSpPr>
          <a:spLocks/>
        </xdr:cNvSpPr>
      </xdr:nvSpPr>
      <xdr:spPr bwMode="auto">
        <a:xfrm>
          <a:off x="3171825" y="904875"/>
          <a:ext cx="133350" cy="142875"/>
        </a:xfrm>
        <a:prstGeom prst="downArrow">
          <a:avLst>
            <a:gd name="adj1" fmla="val 50000"/>
            <a:gd name="adj2" fmla="val 26786"/>
          </a:avLst>
        </a:prstGeom>
        <a:solidFill>
          <a:srgbClr val="00FFFF"/>
        </a:solidFill>
        <a:ln w="9525">
          <a:solidFill>
            <a:srgbClr val="000000"/>
          </a:solidFill>
          <a:miter lim="800000"/>
          <a:headEnd/>
          <a:tailEnd/>
        </a:ln>
      </xdr:spPr>
    </xdr:sp>
    <xdr:clientData/>
  </xdr:twoCellAnchor>
  <xdr:twoCellAnchor>
    <xdr:from>
      <xdr:col>1</xdr:col>
      <xdr:colOff>1190625</xdr:colOff>
      <xdr:row>1</xdr:row>
      <xdr:rowOff>38100</xdr:rowOff>
    </xdr:from>
    <xdr:to>
      <xdr:col>1</xdr:col>
      <xdr:colOff>1809750</xdr:colOff>
      <xdr:row>2</xdr:row>
      <xdr:rowOff>9525</xdr:rowOff>
    </xdr:to>
    <xdr:sp macro="" textlink="">
      <xdr:nvSpPr>
        <xdr:cNvPr id="12423" name="AutoShape 135">
          <a:extLst>
            <a:ext uri="{FF2B5EF4-FFF2-40B4-BE49-F238E27FC236}">
              <a16:creationId xmlns:a16="http://schemas.microsoft.com/office/drawing/2014/main" id="{64AC348A-F38A-ED9A-8E2E-E5869CCD9BE6}"/>
            </a:ext>
          </a:extLst>
        </xdr:cNvPr>
        <xdr:cNvSpPr>
          <a:spLocks/>
        </xdr:cNvSpPr>
      </xdr:nvSpPr>
      <xdr:spPr bwMode="auto">
        <a:xfrm>
          <a:off x="1438275" y="228600"/>
          <a:ext cx="619125" cy="171450"/>
        </a:xfrm>
        <a:prstGeom prst="rightArrow">
          <a:avLst>
            <a:gd name="adj1" fmla="val 50000"/>
            <a:gd name="adj2" fmla="val 90278"/>
          </a:avLst>
        </a:prstGeom>
        <a:solidFill>
          <a:srgbClr val="00FFFF"/>
        </a:solidFill>
        <a:ln w="9525">
          <a:solidFill>
            <a:srgbClr val="000000"/>
          </a:solidFill>
          <a:miter lim="800000"/>
          <a:headEnd/>
          <a:tailEnd/>
        </a:ln>
      </xdr:spPr>
    </xdr:sp>
    <xdr:clientData/>
  </xdr:twoCellAnchor>
  <xdr:twoCellAnchor>
    <xdr:from>
      <xdr:col>1</xdr:col>
      <xdr:colOff>1190625</xdr:colOff>
      <xdr:row>41</xdr:row>
      <xdr:rowOff>38100</xdr:rowOff>
    </xdr:from>
    <xdr:to>
      <xdr:col>1</xdr:col>
      <xdr:colOff>1809750</xdr:colOff>
      <xdr:row>42</xdr:row>
      <xdr:rowOff>9525</xdr:rowOff>
    </xdr:to>
    <xdr:sp macro="" textlink="">
      <xdr:nvSpPr>
        <xdr:cNvPr id="12424" name="AutoShape 136">
          <a:extLst>
            <a:ext uri="{FF2B5EF4-FFF2-40B4-BE49-F238E27FC236}">
              <a16:creationId xmlns:a16="http://schemas.microsoft.com/office/drawing/2014/main" id="{B2AE4F14-6E70-FC29-24B0-4F4AC925716B}"/>
            </a:ext>
          </a:extLst>
        </xdr:cNvPr>
        <xdr:cNvSpPr>
          <a:spLocks/>
        </xdr:cNvSpPr>
      </xdr:nvSpPr>
      <xdr:spPr bwMode="auto">
        <a:xfrm>
          <a:off x="1438275" y="8181975"/>
          <a:ext cx="619125" cy="171450"/>
        </a:xfrm>
        <a:prstGeom prst="rightArrow">
          <a:avLst>
            <a:gd name="adj1" fmla="val 50000"/>
            <a:gd name="adj2" fmla="val 90278"/>
          </a:avLst>
        </a:prstGeom>
        <a:solidFill>
          <a:srgbClr val="00FFFF"/>
        </a:solidFill>
        <a:ln w="9525">
          <a:solidFill>
            <a:srgbClr val="000000"/>
          </a:solidFill>
          <a:miter lim="800000"/>
          <a:headEnd/>
          <a:tailEnd/>
        </a:ln>
      </xdr:spPr>
    </xdr:sp>
    <xdr:clientData/>
  </xdr:twoCellAnchor>
  <xdr:twoCellAnchor>
    <xdr:from>
      <xdr:col>1</xdr:col>
      <xdr:colOff>581025</xdr:colOff>
      <xdr:row>43</xdr:row>
      <xdr:rowOff>95250</xdr:rowOff>
    </xdr:from>
    <xdr:to>
      <xdr:col>1</xdr:col>
      <xdr:colOff>714375</xdr:colOff>
      <xdr:row>44</xdr:row>
      <xdr:rowOff>38100</xdr:rowOff>
    </xdr:to>
    <xdr:sp macro="" textlink="">
      <xdr:nvSpPr>
        <xdr:cNvPr id="12425" name="AutoShape 137">
          <a:extLst>
            <a:ext uri="{FF2B5EF4-FFF2-40B4-BE49-F238E27FC236}">
              <a16:creationId xmlns:a16="http://schemas.microsoft.com/office/drawing/2014/main" id="{B6A0C5C8-D9E9-4F25-0830-8B290B666C4B}"/>
            </a:ext>
          </a:extLst>
        </xdr:cNvPr>
        <xdr:cNvSpPr>
          <a:spLocks/>
        </xdr:cNvSpPr>
      </xdr:nvSpPr>
      <xdr:spPr bwMode="auto">
        <a:xfrm>
          <a:off x="828675" y="8639175"/>
          <a:ext cx="133350" cy="142875"/>
        </a:xfrm>
        <a:prstGeom prst="downArrow">
          <a:avLst>
            <a:gd name="adj1" fmla="val 50000"/>
            <a:gd name="adj2" fmla="val 26786"/>
          </a:avLst>
        </a:prstGeom>
        <a:solidFill>
          <a:srgbClr val="00FFFF"/>
        </a:solidFill>
        <a:ln w="9525">
          <a:solidFill>
            <a:srgbClr val="000000"/>
          </a:solidFill>
          <a:miter lim="800000"/>
          <a:headEnd/>
          <a:tailEnd/>
        </a:ln>
      </xdr:spPr>
    </xdr:sp>
    <xdr:clientData/>
  </xdr:twoCellAnchor>
  <xdr:twoCellAnchor>
    <xdr:from>
      <xdr:col>2</xdr:col>
      <xdr:colOff>628650</xdr:colOff>
      <xdr:row>1</xdr:row>
      <xdr:rowOff>9525</xdr:rowOff>
    </xdr:from>
    <xdr:to>
      <xdr:col>2</xdr:col>
      <xdr:colOff>762000</xdr:colOff>
      <xdr:row>1</xdr:row>
      <xdr:rowOff>152400</xdr:rowOff>
    </xdr:to>
    <xdr:sp macro="" textlink="">
      <xdr:nvSpPr>
        <xdr:cNvPr id="12426" name="AutoShape 138">
          <a:extLst>
            <a:ext uri="{FF2B5EF4-FFF2-40B4-BE49-F238E27FC236}">
              <a16:creationId xmlns:a16="http://schemas.microsoft.com/office/drawing/2014/main" id="{12721E2A-749C-51B9-4E57-917394F5508A}"/>
            </a:ext>
          </a:extLst>
        </xdr:cNvPr>
        <xdr:cNvSpPr>
          <a:spLocks/>
        </xdr:cNvSpPr>
      </xdr:nvSpPr>
      <xdr:spPr bwMode="auto">
        <a:xfrm>
          <a:off x="2724150" y="200025"/>
          <a:ext cx="133350" cy="142875"/>
        </a:xfrm>
        <a:prstGeom prst="downArrow">
          <a:avLst>
            <a:gd name="adj1" fmla="val 50000"/>
            <a:gd name="adj2" fmla="val 26786"/>
          </a:avLst>
        </a:prstGeom>
        <a:solidFill>
          <a:srgbClr val="00FFFF"/>
        </a:solidFill>
        <a:ln w="9525">
          <a:solidFill>
            <a:srgbClr val="000000"/>
          </a:solidFill>
          <a:miter lim="800000"/>
          <a:headEnd/>
          <a:tailEnd/>
        </a:ln>
      </xdr:spPr>
    </xdr:sp>
    <xdr:clientData/>
  </xdr:twoCellAnchor>
  <xdr:twoCellAnchor>
    <xdr:from>
      <xdr:col>2</xdr:col>
      <xdr:colOff>619125</xdr:colOff>
      <xdr:row>2</xdr:row>
      <xdr:rowOff>161925</xdr:rowOff>
    </xdr:from>
    <xdr:to>
      <xdr:col>2</xdr:col>
      <xdr:colOff>752475</xdr:colOff>
      <xdr:row>3</xdr:row>
      <xdr:rowOff>114300</xdr:rowOff>
    </xdr:to>
    <xdr:sp macro="" textlink="">
      <xdr:nvSpPr>
        <xdr:cNvPr id="12427" name="AutoShape 139">
          <a:extLst>
            <a:ext uri="{FF2B5EF4-FFF2-40B4-BE49-F238E27FC236}">
              <a16:creationId xmlns:a16="http://schemas.microsoft.com/office/drawing/2014/main" id="{BF08F88E-0A12-0AFE-6B31-29A3DD1CAFBD}"/>
            </a:ext>
          </a:extLst>
        </xdr:cNvPr>
        <xdr:cNvSpPr>
          <a:spLocks/>
        </xdr:cNvSpPr>
      </xdr:nvSpPr>
      <xdr:spPr bwMode="auto">
        <a:xfrm flipH="1">
          <a:off x="2714625" y="552450"/>
          <a:ext cx="133350" cy="142875"/>
        </a:xfrm>
        <a:prstGeom prst="downArrow">
          <a:avLst>
            <a:gd name="adj1" fmla="val 50000"/>
            <a:gd name="adj2" fmla="val 26786"/>
          </a:avLst>
        </a:prstGeom>
        <a:solidFill>
          <a:srgbClr val="00FFFF"/>
        </a:solidFill>
        <a:ln w="9525">
          <a:solidFill>
            <a:srgbClr val="000000"/>
          </a:solidFill>
          <a:miter lim="800000"/>
          <a:headEnd/>
          <a:tailEnd/>
        </a:ln>
      </xdr:spPr>
    </xdr:sp>
    <xdr:clientData/>
  </xdr:twoCellAnchor>
  <xdr:twoCellAnchor>
    <xdr:from>
      <xdr:col>1</xdr:col>
      <xdr:colOff>38100</xdr:colOff>
      <xdr:row>48</xdr:row>
      <xdr:rowOff>95250</xdr:rowOff>
    </xdr:from>
    <xdr:to>
      <xdr:col>1</xdr:col>
      <xdr:colOff>1200150</xdr:colOff>
      <xdr:row>51</xdr:row>
      <xdr:rowOff>76200</xdr:rowOff>
    </xdr:to>
    <xdr:sp macro="" textlink="">
      <xdr:nvSpPr>
        <xdr:cNvPr id="12428" name="AutoShape 140">
          <a:extLst>
            <a:ext uri="{FF2B5EF4-FFF2-40B4-BE49-F238E27FC236}">
              <a16:creationId xmlns:a16="http://schemas.microsoft.com/office/drawing/2014/main" id="{876E369F-2C08-34A5-844D-D57ADAA8A112}"/>
            </a:ext>
          </a:extLst>
        </xdr:cNvPr>
        <xdr:cNvSpPr>
          <a:spLocks/>
        </xdr:cNvSpPr>
      </xdr:nvSpPr>
      <xdr:spPr bwMode="auto">
        <a:xfrm>
          <a:off x="285750" y="9486900"/>
          <a:ext cx="1162050" cy="466725"/>
        </a:xfrm>
        <a:prstGeom prst="roundRect">
          <a:avLst>
            <a:gd name="adj" fmla="val 16667"/>
          </a:avLst>
        </a:prstGeom>
        <a:solidFill>
          <a:srgbClr val="8EB4E3"/>
        </a:solidFill>
        <a:ln w="9525">
          <a:solidFill>
            <a:srgbClr val="4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anchor="ctr" upright="1"/>
        <a:lstStyle/>
        <a:p>
          <a:pPr algn="ctr" rtl="0">
            <a:defRPr sz="1000"/>
          </a:pPr>
          <a:r>
            <a:rPr lang="es-VE" sz="1100" b="1" i="0" u="none" strike="noStrike" baseline="0">
              <a:solidFill>
                <a:srgbClr val="000000"/>
              </a:solidFill>
              <a:latin typeface="Arial Black"/>
            </a:rPr>
            <a:t>REGRESAR</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495300</xdr:colOff>
      <xdr:row>0</xdr:row>
      <xdr:rowOff>85725</xdr:rowOff>
    </xdr:from>
    <xdr:to>
      <xdr:col>1</xdr:col>
      <xdr:colOff>628650</xdr:colOff>
      <xdr:row>1</xdr:row>
      <xdr:rowOff>57150</xdr:rowOff>
    </xdr:to>
    <xdr:sp macro="" textlink="">
      <xdr:nvSpPr>
        <xdr:cNvPr id="12433" name="AutoShape 145">
          <a:extLst>
            <a:ext uri="{FF2B5EF4-FFF2-40B4-BE49-F238E27FC236}">
              <a16:creationId xmlns:a16="http://schemas.microsoft.com/office/drawing/2014/main" id="{B14C236C-9BD9-6149-5092-E01FBDBB02D2}"/>
            </a:ext>
          </a:extLst>
        </xdr:cNvPr>
        <xdr:cNvSpPr>
          <a:spLocks/>
        </xdr:cNvSpPr>
      </xdr:nvSpPr>
      <xdr:spPr bwMode="auto">
        <a:xfrm>
          <a:off x="609600" y="85725"/>
          <a:ext cx="133350" cy="142875"/>
        </a:xfrm>
        <a:prstGeom prst="downArrow">
          <a:avLst>
            <a:gd name="adj1" fmla="val 50000"/>
            <a:gd name="adj2" fmla="val 26786"/>
          </a:avLst>
        </a:prstGeom>
        <a:solidFill>
          <a:srgbClr val="00FFFF"/>
        </a:solidFill>
        <a:ln w="9525">
          <a:solidFill>
            <a:srgbClr val="000000"/>
          </a:solidFill>
          <a:miter lim="800000"/>
          <a:headEnd/>
          <a:tailEnd/>
        </a:ln>
      </xdr:spPr>
    </xdr:sp>
    <xdr:clientData/>
  </xdr:twoCellAnchor>
  <xdr:twoCellAnchor>
    <xdr:from>
      <xdr:col>2</xdr:col>
      <xdr:colOff>371475</xdr:colOff>
      <xdr:row>53</xdr:row>
      <xdr:rowOff>57150</xdr:rowOff>
    </xdr:from>
    <xdr:to>
      <xdr:col>2</xdr:col>
      <xdr:colOff>609600</xdr:colOff>
      <xdr:row>54</xdr:row>
      <xdr:rowOff>0</xdr:rowOff>
    </xdr:to>
    <xdr:sp macro="" textlink="">
      <xdr:nvSpPr>
        <xdr:cNvPr id="12434" name="AutoShape 146">
          <a:extLst>
            <a:ext uri="{FF2B5EF4-FFF2-40B4-BE49-F238E27FC236}">
              <a16:creationId xmlns:a16="http://schemas.microsoft.com/office/drawing/2014/main" id="{EF969322-8152-2D97-FDC9-20C9AD554536}"/>
            </a:ext>
          </a:extLst>
        </xdr:cNvPr>
        <xdr:cNvSpPr>
          <a:spLocks/>
        </xdr:cNvSpPr>
      </xdr:nvSpPr>
      <xdr:spPr bwMode="auto">
        <a:xfrm>
          <a:off x="1247775" y="9134475"/>
          <a:ext cx="238125" cy="104775"/>
        </a:xfrm>
        <a:prstGeom prst="rightArrow">
          <a:avLst>
            <a:gd name="adj1" fmla="val 50000"/>
            <a:gd name="adj2" fmla="val 56818"/>
          </a:avLst>
        </a:prstGeom>
        <a:solidFill>
          <a:srgbClr val="00FFFF"/>
        </a:solidFill>
        <a:ln w="9525">
          <a:solidFill>
            <a:srgbClr val="000000"/>
          </a:solidFill>
          <a:miter lim="800000"/>
          <a:headEnd/>
          <a:tailEnd/>
        </a:ln>
      </xdr:spPr>
    </xdr:sp>
    <xdr:clientData/>
  </xdr:twoCellAnchor>
  <xdr:twoCellAnchor>
    <xdr:from>
      <xdr:col>2</xdr:col>
      <xdr:colOff>352425</xdr:colOff>
      <xdr:row>55</xdr:row>
      <xdr:rowOff>28575</xdr:rowOff>
    </xdr:from>
    <xdr:to>
      <xdr:col>2</xdr:col>
      <xdr:colOff>590550</xdr:colOff>
      <xdr:row>55</xdr:row>
      <xdr:rowOff>152400</xdr:rowOff>
    </xdr:to>
    <xdr:sp macro="" textlink="">
      <xdr:nvSpPr>
        <xdr:cNvPr id="12435" name="AutoShape 147">
          <a:extLst>
            <a:ext uri="{FF2B5EF4-FFF2-40B4-BE49-F238E27FC236}">
              <a16:creationId xmlns:a16="http://schemas.microsoft.com/office/drawing/2014/main" id="{32B25D16-E970-665E-B3DD-352E34C6DFFF}"/>
            </a:ext>
          </a:extLst>
        </xdr:cNvPr>
        <xdr:cNvSpPr>
          <a:spLocks/>
        </xdr:cNvSpPr>
      </xdr:nvSpPr>
      <xdr:spPr bwMode="auto">
        <a:xfrm>
          <a:off x="1228725" y="9429750"/>
          <a:ext cx="238125" cy="123825"/>
        </a:xfrm>
        <a:prstGeom prst="rightArrow">
          <a:avLst>
            <a:gd name="adj1" fmla="val 50000"/>
            <a:gd name="adj2" fmla="val 48077"/>
          </a:avLst>
        </a:prstGeom>
        <a:solidFill>
          <a:srgbClr val="00FFFF"/>
        </a:solidFill>
        <a:ln w="9525">
          <a:solidFill>
            <a:srgbClr val="000000"/>
          </a:solidFill>
          <a:miter lim="800000"/>
          <a:headEnd/>
          <a:tailEnd/>
        </a:ln>
      </xdr:spPr>
    </xdr:sp>
    <xdr:clientData/>
  </xdr:twoCellAnchor>
  <xdr:twoCellAnchor>
    <xdr:from>
      <xdr:col>2</xdr:col>
      <xdr:colOff>371475</xdr:colOff>
      <xdr:row>51</xdr:row>
      <xdr:rowOff>152400</xdr:rowOff>
    </xdr:from>
    <xdr:to>
      <xdr:col>2</xdr:col>
      <xdr:colOff>609600</xdr:colOff>
      <xdr:row>52</xdr:row>
      <xdr:rowOff>95250</xdr:rowOff>
    </xdr:to>
    <xdr:sp macro="" textlink="">
      <xdr:nvSpPr>
        <xdr:cNvPr id="12436" name="AutoShape 148">
          <a:extLst>
            <a:ext uri="{FF2B5EF4-FFF2-40B4-BE49-F238E27FC236}">
              <a16:creationId xmlns:a16="http://schemas.microsoft.com/office/drawing/2014/main" id="{1425AA9A-A70B-5BB0-CBAC-85DFBCBE7B30}"/>
            </a:ext>
          </a:extLst>
        </xdr:cNvPr>
        <xdr:cNvSpPr>
          <a:spLocks/>
        </xdr:cNvSpPr>
      </xdr:nvSpPr>
      <xdr:spPr bwMode="auto">
        <a:xfrm>
          <a:off x="1247775" y="8905875"/>
          <a:ext cx="238125" cy="104775"/>
        </a:xfrm>
        <a:prstGeom prst="rightArrow">
          <a:avLst>
            <a:gd name="adj1" fmla="val 50000"/>
            <a:gd name="adj2" fmla="val 56818"/>
          </a:avLst>
        </a:prstGeom>
        <a:solidFill>
          <a:srgbClr val="00FFFF"/>
        </a:solidFill>
        <a:ln w="9525">
          <a:solidFill>
            <a:srgbClr val="000000"/>
          </a:solidFill>
          <a:miter lim="800000"/>
          <a:headEnd/>
          <a:tailEnd/>
        </a:ln>
      </xdr:spPr>
    </xdr:sp>
    <xdr:clientData/>
  </xdr:twoCellAnchor>
  <xdr:twoCellAnchor>
    <xdr:from>
      <xdr:col>2</xdr:col>
      <xdr:colOff>390525</xdr:colOff>
      <xdr:row>56</xdr:row>
      <xdr:rowOff>114300</xdr:rowOff>
    </xdr:from>
    <xdr:to>
      <xdr:col>2</xdr:col>
      <xdr:colOff>628650</xdr:colOff>
      <xdr:row>57</xdr:row>
      <xdr:rowOff>57150</xdr:rowOff>
    </xdr:to>
    <xdr:sp macro="" textlink="">
      <xdr:nvSpPr>
        <xdr:cNvPr id="12437" name="AutoShape 149">
          <a:extLst>
            <a:ext uri="{FF2B5EF4-FFF2-40B4-BE49-F238E27FC236}">
              <a16:creationId xmlns:a16="http://schemas.microsoft.com/office/drawing/2014/main" id="{F8C60E75-9AC9-0E00-8FD0-D4AA5E502180}"/>
            </a:ext>
          </a:extLst>
        </xdr:cNvPr>
        <xdr:cNvSpPr>
          <a:spLocks/>
        </xdr:cNvSpPr>
      </xdr:nvSpPr>
      <xdr:spPr bwMode="auto">
        <a:xfrm>
          <a:off x="1266825" y="9677400"/>
          <a:ext cx="238125" cy="104775"/>
        </a:xfrm>
        <a:prstGeom prst="rightArrow">
          <a:avLst>
            <a:gd name="adj1" fmla="val 50000"/>
            <a:gd name="adj2" fmla="val 56818"/>
          </a:avLst>
        </a:prstGeom>
        <a:solidFill>
          <a:srgbClr val="00FFFF"/>
        </a:solidFill>
        <a:ln w="9525">
          <a:solidFill>
            <a:srgbClr val="000000"/>
          </a:solidFill>
          <a:miter lim="800000"/>
          <a:headEnd/>
          <a:tailEnd/>
        </a:ln>
      </xdr:spPr>
    </xdr:sp>
    <xdr:clientData/>
  </xdr:twoCellAnchor>
  <xdr:twoCellAnchor>
    <xdr:from>
      <xdr:col>1</xdr:col>
      <xdr:colOff>57150</xdr:colOff>
      <xdr:row>26</xdr:row>
      <xdr:rowOff>228600</xdr:rowOff>
    </xdr:from>
    <xdr:to>
      <xdr:col>2</xdr:col>
      <xdr:colOff>457200</xdr:colOff>
      <xdr:row>29</xdr:row>
      <xdr:rowOff>123825</xdr:rowOff>
    </xdr:to>
    <xdr:sp macro="" textlink="">
      <xdr:nvSpPr>
        <xdr:cNvPr id="12438" name="AutoShape 150">
          <a:extLst>
            <a:ext uri="{FF2B5EF4-FFF2-40B4-BE49-F238E27FC236}">
              <a16:creationId xmlns:a16="http://schemas.microsoft.com/office/drawing/2014/main" id="{991468BD-30E0-ECC9-8E85-D6EDACE385F1}"/>
            </a:ext>
          </a:extLst>
        </xdr:cNvPr>
        <xdr:cNvSpPr>
          <a:spLocks/>
        </xdr:cNvSpPr>
      </xdr:nvSpPr>
      <xdr:spPr bwMode="auto">
        <a:xfrm>
          <a:off x="171450" y="4848225"/>
          <a:ext cx="1162050" cy="466725"/>
        </a:xfrm>
        <a:prstGeom prst="roundRect">
          <a:avLst>
            <a:gd name="adj" fmla="val 16667"/>
          </a:avLst>
        </a:prstGeom>
        <a:solidFill>
          <a:srgbClr val="8EB4E3"/>
        </a:solidFill>
        <a:ln w="9525">
          <a:solidFill>
            <a:srgbClr val="4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anchor="ctr" upright="1"/>
        <a:lstStyle/>
        <a:p>
          <a:pPr algn="ctr" rtl="0">
            <a:defRPr sz="1000"/>
          </a:pPr>
          <a:r>
            <a:rPr lang="es-VE" sz="1100" b="1" i="0" u="none" strike="noStrike" baseline="0">
              <a:solidFill>
                <a:srgbClr val="000000"/>
              </a:solidFill>
              <a:latin typeface="Arial Black"/>
            </a:rPr>
            <a:t>REGRESAR</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0</xdr:colOff>
      <xdr:row>9</xdr:row>
      <xdr:rowOff>0</xdr:rowOff>
    </xdr:from>
    <xdr:to>
      <xdr:col>9</xdr:col>
      <xdr:colOff>400050</xdr:colOff>
      <xdr:row>11</xdr:row>
      <xdr:rowOff>142875</xdr:rowOff>
    </xdr:to>
    <xdr:sp macro="" textlink="">
      <xdr:nvSpPr>
        <xdr:cNvPr id="12440" name="AutoShape 152">
          <a:extLst>
            <a:ext uri="{FF2B5EF4-FFF2-40B4-BE49-F238E27FC236}">
              <a16:creationId xmlns:a16="http://schemas.microsoft.com/office/drawing/2014/main" id="{180FA160-1793-B6EB-F0BC-48D16CF5F90A}"/>
            </a:ext>
          </a:extLst>
        </xdr:cNvPr>
        <xdr:cNvSpPr>
          <a:spLocks/>
        </xdr:cNvSpPr>
      </xdr:nvSpPr>
      <xdr:spPr bwMode="auto">
        <a:xfrm>
          <a:off x="6867525" y="1743075"/>
          <a:ext cx="1162050" cy="466725"/>
        </a:xfrm>
        <a:prstGeom prst="roundRect">
          <a:avLst>
            <a:gd name="adj" fmla="val 16667"/>
          </a:avLst>
        </a:prstGeom>
        <a:solidFill>
          <a:srgbClr val="8EB4E3"/>
        </a:solidFill>
        <a:ln w="9525">
          <a:solidFill>
            <a:srgbClr val="4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anchor="ctr" upright="1"/>
        <a:lstStyle/>
        <a:p>
          <a:pPr algn="ctr" rtl="0">
            <a:defRPr sz="1000"/>
          </a:pPr>
          <a:r>
            <a:rPr lang="es-VE" sz="1100" b="1" i="0" u="none" strike="noStrike" baseline="0">
              <a:solidFill>
                <a:srgbClr val="000000"/>
              </a:solidFill>
              <a:latin typeface="Arial Black"/>
            </a:rPr>
            <a:t>REGRESAR</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xdr:col>
      <xdr:colOff>0</xdr:colOff>
      <xdr:row>4</xdr:row>
      <xdr:rowOff>0</xdr:rowOff>
    </xdr:from>
    <xdr:to>
      <xdr:col>9</xdr:col>
      <xdr:colOff>400050</xdr:colOff>
      <xdr:row>6</xdr:row>
      <xdr:rowOff>0</xdr:rowOff>
    </xdr:to>
    <xdr:sp macro="" textlink="">
      <xdr:nvSpPr>
        <xdr:cNvPr id="12442" name="AutoShape 154">
          <a:extLst>
            <a:ext uri="{FF2B5EF4-FFF2-40B4-BE49-F238E27FC236}">
              <a16:creationId xmlns:a16="http://schemas.microsoft.com/office/drawing/2014/main" id="{6BB815C1-4403-BEDA-4B76-721D3B9D2163}"/>
            </a:ext>
          </a:extLst>
        </xdr:cNvPr>
        <xdr:cNvSpPr>
          <a:spLocks/>
        </xdr:cNvSpPr>
      </xdr:nvSpPr>
      <xdr:spPr bwMode="auto">
        <a:xfrm>
          <a:off x="6867525" y="790575"/>
          <a:ext cx="1162050" cy="466725"/>
        </a:xfrm>
        <a:prstGeom prst="roundRect">
          <a:avLst>
            <a:gd name="adj" fmla="val 16667"/>
          </a:avLst>
        </a:prstGeom>
        <a:solidFill>
          <a:srgbClr val="8EB4E3"/>
        </a:solidFill>
        <a:ln w="9525">
          <a:solidFill>
            <a:srgbClr val="4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anchor="ctr" upright="1"/>
        <a:lstStyle/>
        <a:p>
          <a:pPr algn="ctr" rtl="0">
            <a:defRPr sz="1000"/>
          </a:pPr>
          <a:r>
            <a:rPr lang="es-VE" sz="1100" b="1" i="0" u="none" strike="noStrike" baseline="0">
              <a:solidFill>
                <a:srgbClr val="000000"/>
              </a:solidFill>
              <a:latin typeface="Arial Black"/>
            </a:rPr>
            <a:t>REGRESAR</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0</xdr:colOff>
      <xdr:row>5</xdr:row>
      <xdr:rowOff>0</xdr:rowOff>
    </xdr:from>
    <xdr:to>
      <xdr:col>8</xdr:col>
      <xdr:colOff>400050</xdr:colOff>
      <xdr:row>7</xdr:row>
      <xdr:rowOff>114300</xdr:rowOff>
    </xdr:to>
    <xdr:sp macro="" textlink="">
      <xdr:nvSpPr>
        <xdr:cNvPr id="12444" name="AutoShape 156">
          <a:extLst>
            <a:ext uri="{FF2B5EF4-FFF2-40B4-BE49-F238E27FC236}">
              <a16:creationId xmlns:a16="http://schemas.microsoft.com/office/drawing/2014/main" id="{7B4CA461-9739-7F2A-8948-0AA8B8DB8A6F}"/>
            </a:ext>
          </a:extLst>
        </xdr:cNvPr>
        <xdr:cNvSpPr>
          <a:spLocks/>
        </xdr:cNvSpPr>
      </xdr:nvSpPr>
      <xdr:spPr bwMode="auto">
        <a:xfrm>
          <a:off x="7200900" y="1095375"/>
          <a:ext cx="1162050" cy="466725"/>
        </a:xfrm>
        <a:prstGeom prst="roundRect">
          <a:avLst>
            <a:gd name="adj" fmla="val 16667"/>
          </a:avLst>
        </a:prstGeom>
        <a:solidFill>
          <a:srgbClr val="8EB4E3"/>
        </a:solidFill>
        <a:ln w="9525">
          <a:solidFill>
            <a:srgbClr val="4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anchor="ctr" upright="1"/>
        <a:lstStyle/>
        <a:p>
          <a:pPr algn="ctr" rtl="0">
            <a:defRPr sz="1000"/>
          </a:pPr>
          <a:r>
            <a:rPr lang="es-VE" sz="1100" b="1" i="0" u="none" strike="noStrike" baseline="0">
              <a:solidFill>
                <a:srgbClr val="000000"/>
              </a:solidFill>
              <a:latin typeface="Arial Black"/>
            </a:rPr>
            <a:t>REGRESAR</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9A117-E352-420E-B3BB-38F413042A48}">
  <sheetPr codeName="Hoja12"/>
  <dimension ref="A2:H2"/>
  <sheetViews>
    <sheetView showGridLines="0" workbookViewId="0">
      <selection activeCell="D27" sqref="D27"/>
    </sheetView>
  </sheetViews>
  <sheetFormatPr baseColWidth="10" defaultColWidth="10.7109375" defaultRowHeight="12.75"/>
  <sheetData>
    <row r="2" spans="1:8" ht="18">
      <c r="A2" s="491" t="s">
        <v>303</v>
      </c>
      <c r="B2" s="491"/>
      <c r="C2" s="491"/>
      <c r="D2" s="491"/>
      <c r="E2" s="491"/>
      <c r="F2" s="491"/>
      <c r="G2" s="491"/>
      <c r="H2" s="491"/>
    </row>
  </sheetData>
  <mergeCells count="1">
    <mergeCell ref="A2:H2"/>
  </mergeCells>
  <pageMargins left="0.7" right="0.7" top="0.75" bottom="0.75" header="0.3" footer="0.3"/>
  <pageSetup orientation="portrait" horizontalDpi="4294967293" verticalDpi="0"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21FFB-F1B9-4486-A5B1-A700E3576BB0}">
  <sheetPr codeName="Hoja1"/>
  <dimension ref="A1:N54"/>
  <sheetViews>
    <sheetView showGridLines="0" workbookViewId="0"/>
  </sheetViews>
  <sheetFormatPr baseColWidth="10" defaultRowHeight="12.75"/>
  <cols>
    <col min="1" max="1" width="2.7109375" customWidth="1"/>
    <col min="2" max="12" width="9.28515625" customWidth="1"/>
  </cols>
  <sheetData>
    <row r="1" spans="1:14">
      <c r="M1" s="369"/>
      <c r="N1" s="369"/>
    </row>
    <row r="2" spans="1:14">
      <c r="A2" s="369"/>
      <c r="B2" s="369"/>
      <c r="C2" s="369"/>
      <c r="D2" s="369"/>
      <c r="E2" s="369"/>
      <c r="F2" s="369"/>
      <c r="G2" s="369"/>
      <c r="H2" s="369"/>
      <c r="I2" s="369"/>
      <c r="J2" s="369"/>
      <c r="K2" s="369"/>
      <c r="L2" s="369"/>
      <c r="M2" s="369"/>
      <c r="N2" s="369"/>
    </row>
    <row r="3" spans="1:14" ht="16.5">
      <c r="A3" s="369"/>
      <c r="B3" s="370"/>
      <c r="C3" s="370"/>
      <c r="D3" s="370"/>
      <c r="E3" s="370"/>
      <c r="F3" s="370"/>
      <c r="G3" s="370"/>
      <c r="H3" s="370"/>
      <c r="I3" s="370"/>
      <c r="J3" s="370"/>
      <c r="K3" s="369"/>
      <c r="L3" s="369"/>
      <c r="M3" s="369"/>
      <c r="N3" s="369"/>
    </row>
    <row r="4" spans="1:14">
      <c r="A4" s="369"/>
      <c r="M4" s="369"/>
      <c r="N4" s="369"/>
    </row>
    <row r="5" spans="1:14" ht="15.75">
      <c r="A5" s="369"/>
      <c r="B5" s="492" t="s">
        <v>302</v>
      </c>
      <c r="C5" s="493"/>
      <c r="D5" s="493"/>
      <c r="E5" s="493"/>
      <c r="F5" s="493"/>
      <c r="G5" s="493"/>
      <c r="H5" s="493"/>
      <c r="I5" s="493"/>
      <c r="J5" s="493"/>
      <c r="K5" s="493"/>
      <c r="L5" s="494"/>
      <c r="M5" s="369"/>
      <c r="N5" s="369"/>
    </row>
    <row r="6" spans="1:14" ht="16.5">
      <c r="A6" s="369"/>
      <c r="B6" s="370"/>
      <c r="C6" s="370"/>
      <c r="D6" s="370"/>
      <c r="E6" s="370"/>
      <c r="F6" s="370"/>
      <c r="G6" s="370"/>
      <c r="H6" s="370"/>
      <c r="I6" s="370"/>
      <c r="J6" s="370"/>
      <c r="K6" s="369"/>
      <c r="L6" s="369"/>
      <c r="M6" s="369"/>
      <c r="N6" s="369"/>
    </row>
    <row r="7" spans="1:14" ht="16.5">
      <c r="A7" s="369"/>
      <c r="B7" s="370"/>
      <c r="C7" s="370"/>
      <c r="D7" s="370"/>
      <c r="E7" s="370"/>
      <c r="F7" s="370"/>
      <c r="G7" s="370"/>
      <c r="H7" s="370"/>
      <c r="I7" s="370"/>
      <c r="J7" s="370"/>
      <c r="K7" s="369"/>
      <c r="L7" s="369"/>
      <c r="M7" s="369"/>
      <c r="N7" s="369"/>
    </row>
    <row r="8" spans="1:14">
      <c r="A8" s="369"/>
      <c r="B8" s="386"/>
      <c r="C8" s="372"/>
      <c r="D8" s="372"/>
      <c r="E8" s="372"/>
      <c r="F8" s="372"/>
      <c r="G8" s="372"/>
      <c r="H8" s="372"/>
      <c r="I8" s="372"/>
      <c r="J8" s="372"/>
      <c r="K8" s="372"/>
      <c r="L8" s="372"/>
      <c r="M8" s="369"/>
      <c r="N8" s="369"/>
    </row>
    <row r="9" spans="1:14">
      <c r="A9" s="369"/>
      <c r="B9" s="371"/>
      <c r="C9" s="372"/>
      <c r="D9" s="372"/>
      <c r="E9" s="372"/>
      <c r="F9" s="372"/>
      <c r="G9" s="372"/>
      <c r="H9" s="372"/>
      <c r="I9" s="372"/>
      <c r="J9" s="372"/>
      <c r="K9" s="372"/>
      <c r="L9" s="372"/>
      <c r="M9" s="369"/>
      <c r="N9" s="369"/>
    </row>
    <row r="10" spans="1:14" ht="15">
      <c r="A10" s="369"/>
      <c r="B10" s="384" t="s">
        <v>202</v>
      </c>
      <c r="C10" s="384"/>
      <c r="D10" s="384"/>
      <c r="E10" s="384"/>
      <c r="F10" s="384"/>
      <c r="G10" s="384"/>
      <c r="H10" s="384"/>
      <c r="I10" s="384"/>
      <c r="J10" s="384"/>
      <c r="K10" s="385"/>
      <c r="L10" s="385"/>
      <c r="M10" s="369"/>
      <c r="N10" s="369"/>
    </row>
    <row r="11" spans="1:14">
      <c r="A11" s="369"/>
      <c r="B11" s="373"/>
      <c r="C11" s="373"/>
      <c r="D11" s="373"/>
      <c r="E11" s="373"/>
      <c r="F11" s="373"/>
      <c r="G11" s="373"/>
      <c r="H11" s="373"/>
      <c r="I11" s="373"/>
      <c r="J11" s="373"/>
      <c r="K11" s="373"/>
      <c r="L11" s="373"/>
      <c r="M11" s="369"/>
      <c r="N11" s="369"/>
    </row>
    <row r="12" spans="1:14" ht="15.75">
      <c r="A12" s="369"/>
      <c r="B12" s="374" t="s">
        <v>200</v>
      </c>
      <c r="C12" s="375"/>
      <c r="D12" s="375"/>
      <c r="E12" s="375"/>
      <c r="F12" s="375"/>
      <c r="G12" s="375"/>
      <c r="H12" s="375"/>
      <c r="I12" s="375"/>
      <c r="J12" s="375"/>
      <c r="K12" s="375"/>
      <c r="L12" s="376"/>
      <c r="M12" s="369"/>
      <c r="N12" s="369"/>
    </row>
    <row r="13" spans="1:14" ht="16.5" thickBot="1">
      <c r="A13" s="369"/>
      <c r="B13" s="377" t="s">
        <v>201</v>
      </c>
      <c r="C13" s="378"/>
      <c r="D13" s="378"/>
      <c r="E13" s="378"/>
      <c r="F13" s="378"/>
      <c r="G13" s="378"/>
      <c r="H13" s="378"/>
      <c r="I13" s="378"/>
      <c r="J13" s="378"/>
      <c r="K13" s="375"/>
      <c r="L13" s="376"/>
      <c r="M13" s="369"/>
      <c r="N13" s="369"/>
    </row>
    <row r="14" spans="1:14" ht="16.5" thickBot="1">
      <c r="A14" s="369"/>
      <c r="B14" s="374"/>
      <c r="C14" s="374"/>
      <c r="D14" s="374" t="s">
        <v>198</v>
      </c>
      <c r="E14" s="374"/>
      <c r="F14" s="374"/>
      <c r="G14" s="374"/>
      <c r="H14" s="374"/>
      <c r="I14" s="379" t="s">
        <v>197</v>
      </c>
      <c r="J14" s="374"/>
      <c r="K14" s="374"/>
      <c r="L14" s="380"/>
      <c r="M14" s="369"/>
      <c r="N14" s="369"/>
    </row>
    <row r="15" spans="1:14">
      <c r="A15" s="369"/>
      <c r="B15" s="381"/>
      <c r="C15" s="381"/>
      <c r="D15" s="381"/>
      <c r="E15" s="381"/>
      <c r="F15" s="381"/>
      <c r="G15" s="381"/>
      <c r="H15" s="381"/>
      <c r="I15" s="382"/>
      <c r="J15" s="381"/>
      <c r="K15" s="381"/>
      <c r="L15" s="382"/>
      <c r="M15" s="369"/>
      <c r="N15" s="369"/>
    </row>
    <row r="16" spans="1:14" ht="15.75" thickBot="1">
      <c r="A16" s="369"/>
      <c r="B16" s="387" t="s">
        <v>189</v>
      </c>
      <c r="C16" s="388"/>
      <c r="D16" s="388"/>
      <c r="E16" s="388" t="s">
        <v>190</v>
      </c>
      <c r="F16" s="388"/>
      <c r="G16" s="388"/>
      <c r="H16" s="388"/>
      <c r="I16" s="388"/>
      <c r="J16" s="388"/>
      <c r="K16" s="388"/>
      <c r="L16" s="389"/>
      <c r="M16" s="369"/>
      <c r="N16" s="369"/>
    </row>
    <row r="17" spans="1:14" ht="14.25">
      <c r="A17" s="390"/>
      <c r="B17" s="391" t="s">
        <v>191</v>
      </c>
      <c r="C17" s="391"/>
      <c r="D17" s="391"/>
      <c r="E17" s="391"/>
      <c r="F17" s="391"/>
      <c r="G17" s="391"/>
      <c r="H17" s="391"/>
      <c r="I17" s="391"/>
      <c r="J17" s="391"/>
      <c r="K17" s="391"/>
      <c r="L17" s="392"/>
      <c r="M17" s="369"/>
      <c r="N17" s="369"/>
    </row>
    <row r="18" spans="1:14" ht="15">
      <c r="A18" s="393"/>
      <c r="B18" s="394" t="s">
        <v>188</v>
      </c>
      <c r="C18" s="395"/>
      <c r="D18" s="395"/>
      <c r="E18" s="395" t="s">
        <v>179</v>
      </c>
      <c r="F18" s="395"/>
      <c r="G18" s="395"/>
      <c r="H18" s="395"/>
      <c r="I18" s="395" t="s">
        <v>196</v>
      </c>
      <c r="J18" s="395"/>
      <c r="K18" s="395"/>
      <c r="L18" s="396"/>
      <c r="M18" s="369"/>
      <c r="N18" s="369"/>
    </row>
    <row r="19" spans="1:14" ht="14.25">
      <c r="A19" s="393"/>
      <c r="B19" s="395" t="s">
        <v>3</v>
      </c>
      <c r="C19" s="395"/>
      <c r="D19" s="395"/>
      <c r="E19" s="395" t="s">
        <v>54</v>
      </c>
      <c r="F19" s="395"/>
      <c r="G19" s="395"/>
      <c r="H19" s="395"/>
      <c r="I19" s="395" t="s">
        <v>251</v>
      </c>
      <c r="J19" s="395"/>
      <c r="K19" s="395"/>
      <c r="L19" s="396"/>
      <c r="M19" s="369"/>
      <c r="N19" s="369"/>
    </row>
    <row r="20" spans="1:14" ht="15" thickBot="1">
      <c r="A20" s="397"/>
      <c r="B20" s="398" t="s">
        <v>3</v>
      </c>
      <c r="C20" s="398"/>
      <c r="D20" s="398"/>
      <c r="E20" s="398"/>
      <c r="F20" s="398"/>
      <c r="G20" s="398"/>
      <c r="H20" s="398"/>
      <c r="I20" s="398" t="s">
        <v>252</v>
      </c>
      <c r="J20" s="398"/>
      <c r="K20" s="398"/>
      <c r="L20" s="399"/>
      <c r="M20" s="369"/>
      <c r="N20" s="369"/>
    </row>
    <row r="21" spans="1:14" ht="14.25">
      <c r="A21" s="390"/>
      <c r="B21" s="391" t="s">
        <v>191</v>
      </c>
      <c r="C21" s="391"/>
      <c r="D21" s="391"/>
      <c r="E21" s="391"/>
      <c r="F21" s="391"/>
      <c r="G21" s="391"/>
      <c r="H21" s="391"/>
      <c r="I21" s="391"/>
      <c r="J21" s="391"/>
      <c r="K21" s="391"/>
      <c r="L21" s="392"/>
      <c r="M21" s="369"/>
      <c r="N21" s="369"/>
    </row>
    <row r="22" spans="1:14" ht="15">
      <c r="A22" s="393"/>
      <c r="B22" s="394" t="s">
        <v>180</v>
      </c>
      <c r="C22" s="395"/>
      <c r="D22" s="395"/>
      <c r="E22" s="395" t="s">
        <v>0</v>
      </c>
      <c r="F22" s="395"/>
      <c r="G22" s="395"/>
      <c r="H22" s="395"/>
      <c r="I22" s="395" t="s">
        <v>195</v>
      </c>
      <c r="J22" s="395"/>
      <c r="K22" s="395"/>
      <c r="L22" s="396"/>
      <c r="M22" s="369"/>
      <c r="N22" s="369"/>
    </row>
    <row r="23" spans="1:14" ht="14.25">
      <c r="A23" s="393"/>
      <c r="B23" s="395" t="s">
        <v>3</v>
      </c>
      <c r="C23" s="395"/>
      <c r="D23" s="395"/>
      <c r="E23" s="395" t="s">
        <v>5</v>
      </c>
      <c r="F23" s="395"/>
      <c r="G23" s="395"/>
      <c r="H23" s="395"/>
      <c r="I23" s="395" t="s">
        <v>218</v>
      </c>
      <c r="J23" s="395"/>
      <c r="K23" s="395"/>
      <c r="L23" s="396"/>
      <c r="M23" s="369"/>
      <c r="N23" s="369"/>
    </row>
    <row r="24" spans="1:14" ht="15" thickBot="1">
      <c r="A24" s="397"/>
      <c r="B24" s="398" t="s">
        <v>3</v>
      </c>
      <c r="C24" s="398"/>
      <c r="D24" s="398"/>
      <c r="E24" s="398" t="s">
        <v>148</v>
      </c>
      <c r="F24" s="398"/>
      <c r="G24" s="398"/>
      <c r="H24" s="398"/>
      <c r="I24" s="398" t="s">
        <v>219</v>
      </c>
      <c r="J24" s="398"/>
      <c r="K24" s="398"/>
      <c r="L24" s="399"/>
      <c r="M24" s="369"/>
      <c r="N24" s="369"/>
    </row>
    <row r="25" spans="1:14" ht="15" thickBot="1">
      <c r="A25" s="369"/>
      <c r="B25" s="383" t="s">
        <v>3</v>
      </c>
      <c r="C25" s="383"/>
      <c r="D25" s="383"/>
      <c r="E25" s="383"/>
      <c r="F25" s="383"/>
      <c r="G25" s="383"/>
      <c r="H25" s="383"/>
      <c r="I25" s="383"/>
      <c r="J25" s="383"/>
      <c r="K25" s="383"/>
      <c r="L25" s="383"/>
      <c r="M25" s="369"/>
      <c r="N25" s="369"/>
    </row>
    <row r="26" spans="1:14" ht="14.25">
      <c r="A26" s="390"/>
      <c r="B26" s="391" t="s">
        <v>191</v>
      </c>
      <c r="C26" s="391"/>
      <c r="D26" s="391"/>
      <c r="E26" s="391"/>
      <c r="F26" s="391"/>
      <c r="G26" s="391"/>
      <c r="H26" s="391"/>
      <c r="I26" s="391"/>
      <c r="J26" s="391"/>
      <c r="K26" s="391"/>
      <c r="L26" s="392"/>
      <c r="M26" s="369"/>
      <c r="N26" s="369"/>
    </row>
    <row r="27" spans="1:14" ht="15">
      <c r="A27" s="393"/>
      <c r="B27" s="394" t="s">
        <v>181</v>
      </c>
      <c r="C27" s="395"/>
      <c r="D27" s="395"/>
      <c r="E27" s="395" t="s">
        <v>15</v>
      </c>
      <c r="F27" s="395"/>
      <c r="G27" s="395"/>
      <c r="H27" s="395"/>
      <c r="I27" s="395" t="s">
        <v>253</v>
      </c>
      <c r="J27" s="395"/>
      <c r="K27" s="395"/>
      <c r="L27" s="396"/>
      <c r="M27" s="369"/>
      <c r="N27" s="369"/>
    </row>
    <row r="28" spans="1:14" ht="15" thickBot="1">
      <c r="A28" s="397"/>
      <c r="B28" s="398"/>
      <c r="C28" s="398"/>
      <c r="D28" s="398"/>
      <c r="E28" s="398" t="s">
        <v>254</v>
      </c>
      <c r="F28" s="398"/>
      <c r="G28" s="398"/>
      <c r="H28" s="398"/>
      <c r="I28" s="398"/>
      <c r="J28" s="398"/>
      <c r="K28" s="398"/>
      <c r="L28" s="399"/>
      <c r="M28" s="369"/>
      <c r="N28" s="369"/>
    </row>
    <row r="29" spans="1:14" ht="14.25">
      <c r="A29" s="390"/>
      <c r="B29" s="391" t="s">
        <v>191</v>
      </c>
      <c r="C29" s="391"/>
      <c r="D29" s="391"/>
      <c r="E29" s="391"/>
      <c r="F29" s="391"/>
      <c r="G29" s="391"/>
      <c r="H29" s="391"/>
      <c r="I29" s="391"/>
      <c r="J29" s="391"/>
      <c r="K29" s="391"/>
      <c r="L29" s="392"/>
      <c r="M29" s="369"/>
      <c r="N29" s="369"/>
    </row>
    <row r="30" spans="1:14" ht="15">
      <c r="A30" s="393"/>
      <c r="B30" s="394" t="s">
        <v>18</v>
      </c>
      <c r="C30" s="395"/>
      <c r="D30" s="395"/>
      <c r="E30" s="395" t="s">
        <v>18</v>
      </c>
      <c r="F30" s="395"/>
      <c r="G30" s="395"/>
      <c r="H30" s="395"/>
      <c r="I30" s="395" t="s">
        <v>255</v>
      </c>
      <c r="J30" s="395"/>
      <c r="K30" s="395"/>
      <c r="L30" s="396"/>
      <c r="M30" s="369"/>
      <c r="N30" s="369"/>
    </row>
    <row r="31" spans="1:14" ht="15" thickBot="1">
      <c r="A31" s="397"/>
      <c r="B31" s="398"/>
      <c r="C31" s="398"/>
      <c r="D31" s="398"/>
      <c r="E31" s="398" t="s">
        <v>256</v>
      </c>
      <c r="F31" s="398"/>
      <c r="G31" s="398"/>
      <c r="H31" s="398"/>
      <c r="I31" s="398"/>
      <c r="J31" s="398"/>
      <c r="K31" s="398"/>
      <c r="L31" s="399"/>
      <c r="M31" s="369"/>
      <c r="N31" s="369"/>
    </row>
    <row r="32" spans="1:14" ht="14.25">
      <c r="A32" s="390"/>
      <c r="B32" s="391" t="s">
        <v>191</v>
      </c>
      <c r="C32" s="391"/>
      <c r="D32" s="391"/>
      <c r="E32" s="391"/>
      <c r="F32" s="391"/>
      <c r="G32" s="391"/>
      <c r="H32" s="391"/>
      <c r="I32" s="391"/>
      <c r="J32" s="391"/>
      <c r="K32" s="391"/>
      <c r="L32" s="392"/>
      <c r="M32" s="369"/>
      <c r="N32" s="369"/>
    </row>
    <row r="33" spans="1:14" ht="15">
      <c r="A33" s="393"/>
      <c r="B33" s="394" t="s">
        <v>161</v>
      </c>
      <c r="C33" s="395"/>
      <c r="D33" s="395"/>
      <c r="E33" s="395" t="s">
        <v>182</v>
      </c>
      <c r="F33" s="395"/>
      <c r="G33" s="395"/>
      <c r="H33" s="395"/>
      <c r="I33" s="395" t="s">
        <v>257</v>
      </c>
      <c r="J33" s="395"/>
      <c r="K33" s="395"/>
      <c r="L33" s="396"/>
      <c r="M33" s="369"/>
      <c r="N33" s="369"/>
    </row>
    <row r="34" spans="1:14" ht="15" thickBot="1">
      <c r="A34" s="397"/>
      <c r="B34" s="398"/>
      <c r="C34" s="398"/>
      <c r="D34" s="398"/>
      <c r="E34" s="398" t="s">
        <v>260</v>
      </c>
      <c r="F34" s="398"/>
      <c r="G34" s="398"/>
      <c r="H34" s="398"/>
      <c r="I34" s="398"/>
      <c r="J34" s="398"/>
      <c r="K34" s="398"/>
      <c r="L34" s="399"/>
      <c r="M34" s="369"/>
      <c r="N34" s="369"/>
    </row>
    <row r="35" spans="1:14" ht="14.25">
      <c r="A35" s="390"/>
      <c r="B35" s="391" t="s">
        <v>191</v>
      </c>
      <c r="C35" s="391"/>
      <c r="D35" s="391"/>
      <c r="E35" s="391"/>
      <c r="F35" s="391"/>
      <c r="G35" s="391"/>
      <c r="H35" s="391"/>
      <c r="I35" s="391"/>
      <c r="J35" s="391"/>
      <c r="K35" s="391"/>
      <c r="L35" s="392"/>
      <c r="M35" s="369"/>
      <c r="N35" s="369"/>
    </row>
    <row r="36" spans="1:14" ht="15">
      <c r="A36" s="393"/>
      <c r="B36" s="394" t="s">
        <v>183</v>
      </c>
      <c r="C36" s="394"/>
      <c r="D36" s="395"/>
      <c r="E36" s="395" t="s">
        <v>184</v>
      </c>
      <c r="F36" s="395"/>
      <c r="G36" s="395"/>
      <c r="H36" s="395"/>
      <c r="I36" s="395" t="s">
        <v>258</v>
      </c>
      <c r="J36" s="395"/>
      <c r="K36" s="395"/>
      <c r="L36" s="396"/>
      <c r="M36" s="369"/>
      <c r="N36" s="369"/>
    </row>
    <row r="37" spans="1:14" ht="15.75" thickBot="1">
      <c r="A37" s="397"/>
      <c r="B37" s="398"/>
      <c r="C37" s="398"/>
      <c r="D37" s="398"/>
      <c r="E37" s="398" t="s">
        <v>259</v>
      </c>
      <c r="F37" s="398"/>
      <c r="G37" s="398"/>
      <c r="H37" s="398"/>
      <c r="I37" s="398"/>
      <c r="J37" s="398"/>
      <c r="K37" s="398"/>
      <c r="L37" s="399"/>
      <c r="M37" s="369"/>
      <c r="N37" s="369"/>
    </row>
    <row r="38" spans="1:14" ht="14.25">
      <c r="A38" s="390"/>
      <c r="B38" s="391" t="s">
        <v>191</v>
      </c>
      <c r="C38" s="391"/>
      <c r="D38" s="391"/>
      <c r="E38" s="391"/>
      <c r="F38" s="391"/>
      <c r="G38" s="391"/>
      <c r="H38" s="391"/>
      <c r="I38" s="391"/>
      <c r="J38" s="391"/>
      <c r="K38" s="391"/>
      <c r="L38" s="392"/>
      <c r="M38" s="369"/>
      <c r="N38" s="369"/>
    </row>
    <row r="39" spans="1:14" ht="15">
      <c r="A39" s="393"/>
      <c r="B39" s="394" t="s">
        <v>185</v>
      </c>
      <c r="C39" s="395"/>
      <c r="D39" s="395"/>
      <c r="E39" s="395" t="s">
        <v>69</v>
      </c>
      <c r="F39" s="395"/>
      <c r="G39" s="395"/>
      <c r="H39" s="395"/>
      <c r="I39" s="395" t="s">
        <v>199</v>
      </c>
      <c r="J39" s="395"/>
      <c r="K39" s="395"/>
      <c r="L39" s="396"/>
      <c r="M39" s="369"/>
      <c r="N39" s="369"/>
    </row>
    <row r="40" spans="1:14" ht="15.75" thickBot="1">
      <c r="A40" s="397"/>
      <c r="B40" s="398"/>
      <c r="C40" s="398"/>
      <c r="D40" s="398"/>
      <c r="E40" s="398" t="s">
        <v>220</v>
      </c>
      <c r="F40" s="398"/>
      <c r="G40" s="400"/>
      <c r="H40" s="400"/>
      <c r="I40" s="400"/>
      <c r="J40" s="400"/>
      <c r="K40" s="400"/>
      <c r="L40" s="401"/>
      <c r="M40" s="369"/>
      <c r="N40" s="369"/>
    </row>
    <row r="41" spans="1:14" ht="14.25">
      <c r="A41" s="390"/>
      <c r="B41" s="391" t="s">
        <v>192</v>
      </c>
      <c r="C41" s="391"/>
      <c r="D41" s="391"/>
      <c r="E41" s="391"/>
      <c r="F41" s="391"/>
      <c r="G41" s="391"/>
      <c r="H41" s="391"/>
      <c r="I41" s="391"/>
      <c r="J41" s="391"/>
      <c r="K41" s="391"/>
      <c r="L41" s="392"/>
      <c r="M41" s="369"/>
      <c r="N41" s="369"/>
    </row>
    <row r="42" spans="1:14" ht="15">
      <c r="A42" s="393"/>
      <c r="B42" s="394" t="s">
        <v>7</v>
      </c>
      <c r="C42" s="395"/>
      <c r="D42" s="395"/>
      <c r="E42" s="395" t="s">
        <v>221</v>
      </c>
      <c r="F42" s="395"/>
      <c r="G42" s="395"/>
      <c r="H42" s="395"/>
      <c r="I42" s="403"/>
      <c r="J42" s="395" t="s">
        <v>186</v>
      </c>
      <c r="K42" s="395"/>
      <c r="L42" s="396"/>
      <c r="M42" s="369"/>
      <c r="N42" s="369"/>
    </row>
    <row r="43" spans="1:14" ht="15" thickBot="1">
      <c r="A43" s="397"/>
      <c r="B43" s="398"/>
      <c r="C43" s="398"/>
      <c r="D43" s="398"/>
      <c r="E43" s="398" t="s">
        <v>194</v>
      </c>
      <c r="F43" s="398"/>
      <c r="G43" s="398"/>
      <c r="H43" s="398"/>
      <c r="I43" s="398"/>
      <c r="J43" s="398"/>
      <c r="K43" s="398"/>
      <c r="L43" s="399"/>
      <c r="M43" s="369"/>
      <c r="N43" s="369"/>
    </row>
    <row r="44" spans="1:14" ht="14.25">
      <c r="A44" s="390"/>
      <c r="B44" s="391" t="s">
        <v>192</v>
      </c>
      <c r="C44" s="391"/>
      <c r="D44" s="391"/>
      <c r="E44" s="391"/>
      <c r="F44" s="391"/>
      <c r="G44" s="391"/>
      <c r="H44" s="391"/>
      <c r="I44" s="391"/>
      <c r="J44" s="391"/>
      <c r="K44" s="391"/>
      <c r="L44" s="392"/>
      <c r="M44" s="369"/>
      <c r="N44" s="369"/>
    </row>
    <row r="45" spans="1:14" ht="15">
      <c r="A45" s="393"/>
      <c r="B45" s="394" t="s">
        <v>8</v>
      </c>
      <c r="C45" s="395"/>
      <c r="D45" s="395"/>
      <c r="E45" s="395" t="s">
        <v>221</v>
      </c>
      <c r="F45" s="395"/>
      <c r="G45" s="395"/>
      <c r="H45" s="395"/>
      <c r="I45" s="395"/>
      <c r="J45" s="395" t="s">
        <v>187</v>
      </c>
      <c r="K45" s="395"/>
      <c r="L45" s="396"/>
      <c r="M45" s="369"/>
      <c r="N45" s="369"/>
    </row>
    <row r="46" spans="1:14" ht="15" thickBot="1">
      <c r="A46" s="397"/>
      <c r="B46" s="398"/>
      <c r="C46" s="398"/>
      <c r="D46" s="398"/>
      <c r="E46" s="398" t="s">
        <v>194</v>
      </c>
      <c r="F46" s="398"/>
      <c r="G46" s="398"/>
      <c r="H46" s="398"/>
      <c r="I46" s="398"/>
      <c r="J46" s="398"/>
      <c r="K46" s="398"/>
      <c r="L46" s="399"/>
      <c r="M46" s="369"/>
      <c r="N46" s="369"/>
    </row>
    <row r="47" spans="1:14" ht="14.25">
      <c r="A47" s="390"/>
      <c r="B47" s="391" t="s">
        <v>191</v>
      </c>
      <c r="C47" s="391"/>
      <c r="D47" s="391"/>
      <c r="E47" s="391"/>
      <c r="F47" s="391"/>
      <c r="G47" s="391"/>
      <c r="H47" s="391"/>
      <c r="I47" s="391"/>
      <c r="J47" s="391"/>
      <c r="K47" s="391"/>
      <c r="L47" s="392"/>
      <c r="M47" s="369"/>
      <c r="N47" s="369"/>
    </row>
    <row r="48" spans="1:14" ht="15">
      <c r="A48" s="393"/>
      <c r="B48" s="394" t="s">
        <v>193</v>
      </c>
      <c r="C48" s="395"/>
      <c r="D48" s="395"/>
      <c r="E48" s="395" t="s">
        <v>222</v>
      </c>
      <c r="F48" s="395"/>
      <c r="G48" s="395"/>
      <c r="H48" s="395"/>
      <c r="I48" s="395"/>
      <c r="J48" s="394" t="s">
        <v>223</v>
      </c>
      <c r="K48" s="395"/>
      <c r="L48" s="396"/>
      <c r="M48" s="369"/>
      <c r="N48" s="369"/>
    </row>
    <row r="49" spans="1:14" ht="14.25">
      <c r="A49" s="393"/>
      <c r="B49" s="395"/>
      <c r="C49" s="395"/>
      <c r="D49" s="395"/>
      <c r="E49" s="395" t="s">
        <v>261</v>
      </c>
      <c r="F49" s="395"/>
      <c r="G49" s="395"/>
      <c r="H49" s="395"/>
      <c r="I49" s="395"/>
      <c r="J49" s="395"/>
      <c r="K49" s="395"/>
      <c r="L49" s="396"/>
      <c r="M49" s="369"/>
      <c r="N49" s="369"/>
    </row>
    <row r="50" spans="1:14" ht="15" thickBot="1">
      <c r="A50" s="397"/>
      <c r="B50" s="398"/>
      <c r="C50" s="398"/>
      <c r="D50" s="398"/>
      <c r="E50" s="398" t="s">
        <v>262</v>
      </c>
      <c r="F50" s="398"/>
      <c r="G50" s="398"/>
      <c r="H50" s="398"/>
      <c r="I50" s="398"/>
      <c r="J50" s="398"/>
      <c r="K50" s="398"/>
      <c r="L50" s="399"/>
      <c r="M50" s="369"/>
      <c r="N50" s="369"/>
    </row>
    <row r="51" spans="1:14">
      <c r="A51" s="369"/>
      <c r="B51" s="369"/>
      <c r="C51" s="369"/>
      <c r="D51" s="369"/>
      <c r="E51" s="369"/>
      <c r="F51" s="369"/>
      <c r="G51" s="369"/>
      <c r="H51" s="369"/>
      <c r="I51" s="369"/>
      <c r="J51" s="369"/>
      <c r="K51" s="369"/>
      <c r="L51" s="369"/>
      <c r="M51" s="369"/>
      <c r="N51" s="369"/>
    </row>
    <row r="52" spans="1:14">
      <c r="A52" s="369"/>
      <c r="B52" s="369"/>
      <c r="C52" s="369"/>
      <c r="D52" s="369"/>
      <c r="E52" s="369"/>
      <c r="F52" s="369"/>
      <c r="G52" s="369"/>
      <c r="H52" s="369"/>
      <c r="I52" s="369"/>
      <c r="J52" s="369"/>
      <c r="K52" s="369"/>
      <c r="L52" s="369"/>
      <c r="M52" s="369"/>
      <c r="N52" s="369"/>
    </row>
    <row r="53" spans="1:14">
      <c r="A53" s="369"/>
      <c r="B53" s="369"/>
      <c r="C53" s="369"/>
      <c r="D53" s="369"/>
      <c r="E53" s="369"/>
      <c r="F53" s="369"/>
      <c r="G53" s="369"/>
      <c r="H53" s="369"/>
      <c r="I53" s="369"/>
      <c r="J53" s="369"/>
      <c r="K53" s="369"/>
      <c r="L53" s="369"/>
      <c r="M53" s="369"/>
      <c r="N53" s="369"/>
    </row>
    <row r="54" spans="1:14">
      <c r="A54" s="369"/>
      <c r="B54" s="369"/>
      <c r="C54" s="369"/>
      <c r="D54" s="369"/>
      <c r="E54" s="369"/>
      <c r="F54" s="369"/>
      <c r="G54" s="369"/>
      <c r="H54" s="369"/>
      <c r="I54" s="369"/>
      <c r="J54" s="369"/>
      <c r="K54" s="369"/>
      <c r="L54" s="369"/>
      <c r="M54" s="369"/>
      <c r="N54" s="369"/>
    </row>
  </sheetData>
  <mergeCells count="1">
    <mergeCell ref="B5:L5"/>
  </mergeCells>
  <printOptions horizontalCentered="1" verticalCentered="1"/>
  <pageMargins left="0.75" right="0.75" top="0.39370078740157483" bottom="1" header="0" footer="0"/>
  <pageSetup paperSize="9" scale="115" orientation="portrait" horizontalDpi="360" verticalDpi="36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5EBBE-072F-45CD-970E-9AC04BBDE9CA}">
  <sheetPr codeName="Hoja2"/>
  <dimension ref="A1:BS122"/>
  <sheetViews>
    <sheetView showGridLines="0" workbookViewId="0"/>
  </sheetViews>
  <sheetFormatPr baseColWidth="10" defaultRowHeight="12.75"/>
  <cols>
    <col min="1" max="1" width="2.7109375" customWidth="1"/>
    <col min="4" max="4" width="9.7109375" customWidth="1"/>
    <col min="5" max="5" width="13.7109375" customWidth="1"/>
    <col min="6" max="6" width="12.28515625" customWidth="1"/>
    <col min="7" max="7" width="10.140625" customWidth="1"/>
    <col min="8" max="8" width="4.7109375" customWidth="1"/>
    <col min="9" max="23" width="10.7109375" customWidth="1"/>
  </cols>
  <sheetData>
    <row r="1" spans="1:71" ht="14.1" customHeight="1" thickBot="1">
      <c r="A1" s="369"/>
      <c r="B1" s="369"/>
      <c r="C1" s="369"/>
      <c r="D1" s="369"/>
      <c r="E1" s="369"/>
      <c r="F1" s="372"/>
      <c r="G1" s="369"/>
      <c r="H1" s="369"/>
      <c r="I1" s="369"/>
      <c r="J1" s="369"/>
      <c r="K1" s="369"/>
      <c r="L1" s="369"/>
      <c r="M1" s="369"/>
      <c r="N1" s="369"/>
      <c r="O1" s="369"/>
      <c r="P1" s="369"/>
      <c r="Q1" s="369"/>
      <c r="R1" s="369"/>
      <c r="S1" s="369"/>
      <c r="T1" s="369"/>
      <c r="U1" s="369"/>
      <c r="V1" s="369"/>
      <c r="W1" s="369"/>
      <c r="X1" s="369"/>
      <c r="Y1" s="369"/>
      <c r="Z1" s="369"/>
      <c r="AA1" s="369"/>
      <c r="AB1" s="369"/>
      <c r="AC1" s="369"/>
      <c r="AD1" s="369"/>
      <c r="AE1" s="369"/>
    </row>
    <row r="2" spans="1:71" ht="15" customHeight="1" thickBot="1">
      <c r="A2" s="405" t="s">
        <v>3</v>
      </c>
      <c r="B2" s="1" t="s">
        <v>178</v>
      </c>
      <c r="C2" s="7"/>
      <c r="D2" s="17"/>
      <c r="E2" s="8" t="s">
        <v>49</v>
      </c>
      <c r="F2" s="372"/>
      <c r="G2" s="174" t="s">
        <v>52</v>
      </c>
      <c r="H2" s="369"/>
      <c r="I2" s="18" t="s">
        <v>50</v>
      </c>
      <c r="J2" s="19"/>
      <c r="K2" s="19"/>
      <c r="L2" s="12"/>
      <c r="M2" s="12"/>
      <c r="N2" s="12"/>
      <c r="O2" s="12"/>
      <c r="P2" s="12"/>
      <c r="Q2" s="12"/>
      <c r="R2" s="12"/>
      <c r="S2" s="12"/>
      <c r="T2" s="12"/>
      <c r="U2" s="12"/>
      <c r="V2" s="12"/>
      <c r="W2" s="12"/>
      <c r="X2" s="369"/>
      <c r="Y2" s="369"/>
      <c r="Z2" s="369"/>
      <c r="AA2" s="369"/>
      <c r="AB2" s="369"/>
      <c r="AC2" s="369"/>
      <c r="AD2" s="369"/>
      <c r="AE2" s="369"/>
    </row>
    <row r="3" spans="1:71" ht="12" customHeight="1" thickBot="1">
      <c r="A3" s="369"/>
      <c r="B3" s="225"/>
      <c r="C3" s="226"/>
      <c r="D3" s="227"/>
      <c r="E3" s="230"/>
      <c r="F3" s="402"/>
      <c r="G3" s="216" t="s">
        <v>53</v>
      </c>
      <c r="H3" s="369"/>
      <c r="I3" s="13" t="s">
        <v>55</v>
      </c>
      <c r="J3" s="14" t="s">
        <v>56</v>
      </c>
      <c r="K3" s="14" t="s">
        <v>57</v>
      </c>
      <c r="L3" s="14" t="s">
        <v>58</v>
      </c>
      <c r="M3" s="14" t="s">
        <v>59</v>
      </c>
      <c r="N3" s="14" t="s">
        <v>60</v>
      </c>
      <c r="O3" s="14" t="s">
        <v>61</v>
      </c>
      <c r="P3" s="14" t="s">
        <v>62</v>
      </c>
      <c r="Q3" s="14" t="s">
        <v>63</v>
      </c>
      <c r="R3" s="14" t="s">
        <v>64</v>
      </c>
      <c r="S3" s="14" t="s">
        <v>65</v>
      </c>
      <c r="T3" s="14" t="s">
        <v>66</v>
      </c>
      <c r="U3" s="14" t="s">
        <v>67</v>
      </c>
      <c r="V3" s="15" t="s">
        <v>68</v>
      </c>
      <c r="W3" s="16"/>
      <c r="X3" s="369"/>
      <c r="Y3" s="369"/>
      <c r="Z3" s="369"/>
      <c r="AA3" s="369"/>
      <c r="AB3" s="369"/>
      <c r="AC3" s="369"/>
      <c r="AD3" s="369"/>
      <c r="AE3" s="369"/>
    </row>
    <row r="4" spans="1:71" ht="12" customHeight="1">
      <c r="A4" s="369"/>
      <c r="B4" s="228" t="s">
        <v>41</v>
      </c>
      <c r="C4" s="227"/>
      <c r="D4" s="227"/>
      <c r="E4" s="231">
        <v>0</v>
      </c>
      <c r="F4" s="406"/>
      <c r="G4" s="232"/>
      <c r="H4" s="407"/>
      <c r="I4" s="233">
        <f t="shared" ref="I4:I16" si="0">$E4*$G4</f>
        <v>0</v>
      </c>
      <c r="J4" s="233" t="s">
        <v>3</v>
      </c>
      <c r="K4" s="233" t="s">
        <v>3</v>
      </c>
      <c r="L4" s="233" t="s">
        <v>3</v>
      </c>
      <c r="M4" s="233" t="s">
        <v>3</v>
      </c>
      <c r="N4" s="233" t="s">
        <v>3</v>
      </c>
      <c r="O4" s="233" t="s">
        <v>3</v>
      </c>
      <c r="P4" s="233" t="s">
        <v>3</v>
      </c>
      <c r="Q4" s="233" t="s">
        <v>3</v>
      </c>
      <c r="R4" s="234" t="s">
        <v>3</v>
      </c>
      <c r="S4" s="234" t="s">
        <v>3</v>
      </c>
      <c r="T4" s="234" t="s">
        <v>3</v>
      </c>
      <c r="U4" s="234" t="s">
        <v>3</v>
      </c>
      <c r="V4" s="235" t="s">
        <v>3</v>
      </c>
      <c r="W4" s="235"/>
      <c r="X4" s="407"/>
      <c r="Y4" s="407"/>
      <c r="Z4" s="407"/>
      <c r="AA4" s="369"/>
      <c r="AB4" s="369"/>
      <c r="AC4" s="369"/>
      <c r="AD4" s="369"/>
      <c r="AE4" s="369"/>
      <c r="BB4" s="9" t="s">
        <v>3</v>
      </c>
    </row>
    <row r="5" spans="1:71" ht="12" customHeight="1">
      <c r="A5" s="369"/>
      <c r="B5" s="228" t="s">
        <v>159</v>
      </c>
      <c r="C5" s="227"/>
      <c r="D5" s="227"/>
      <c r="E5" s="231">
        <v>0</v>
      </c>
      <c r="F5" s="406"/>
      <c r="G5" s="232"/>
      <c r="H5" s="407"/>
      <c r="I5" s="236">
        <f>$E5*$G5</f>
        <v>0</v>
      </c>
      <c r="J5" s="236">
        <f>IF(BB5&gt;0,+$E5*$G5,0)</f>
        <v>0</v>
      </c>
      <c r="K5" s="236">
        <f t="shared" ref="K5:U16" si="1">IF(BC5&gt;0,+$E5*$G5,0)</f>
        <v>0</v>
      </c>
      <c r="L5" s="236">
        <f t="shared" si="1"/>
        <v>0</v>
      </c>
      <c r="M5" s="236">
        <f t="shared" si="1"/>
        <v>0</v>
      </c>
      <c r="N5" s="236">
        <f t="shared" si="1"/>
        <v>0</v>
      </c>
      <c r="O5" s="236">
        <f t="shared" si="1"/>
        <v>0</v>
      </c>
      <c r="P5" s="236">
        <f t="shared" si="1"/>
        <v>0</v>
      </c>
      <c r="Q5" s="236">
        <f t="shared" si="1"/>
        <v>0</v>
      </c>
      <c r="R5" s="236">
        <f t="shared" si="1"/>
        <v>0</v>
      </c>
      <c r="S5" s="236">
        <f t="shared" si="1"/>
        <v>0</v>
      </c>
      <c r="T5" s="236">
        <f t="shared" si="1"/>
        <v>0</v>
      </c>
      <c r="U5" s="236">
        <f t="shared" si="1"/>
        <v>0</v>
      </c>
      <c r="V5" s="237" t="s">
        <v>68</v>
      </c>
      <c r="W5" s="238"/>
      <c r="X5" s="407"/>
      <c r="Y5" s="407"/>
      <c r="Z5" s="407"/>
      <c r="AA5" s="369"/>
      <c r="AB5" s="369"/>
      <c r="AC5" s="369"/>
      <c r="AD5" s="369"/>
      <c r="AE5" s="369"/>
      <c r="BB5" s="9">
        <f>$E5-SUM($I5:I5)</f>
        <v>0</v>
      </c>
      <c r="BC5" s="9">
        <f>$E5-SUM($I5:J5)</f>
        <v>0</v>
      </c>
      <c r="BD5" s="9">
        <f>$E5-SUM($I5:K5)</f>
        <v>0</v>
      </c>
      <c r="BE5" s="9">
        <f>$E5-SUM($I5:L5)</f>
        <v>0</v>
      </c>
      <c r="BF5" s="9">
        <f>$E5-SUM($I5:M5)</f>
        <v>0</v>
      </c>
      <c r="BG5" s="9">
        <f>$E5-SUM($I5:N5)</f>
        <v>0</v>
      </c>
      <c r="BH5" s="9">
        <f>$E5-SUM($I5:O5)</f>
        <v>0</v>
      </c>
      <c r="BI5" s="9">
        <f>$E5-SUM($I5:P5)</f>
        <v>0</v>
      </c>
      <c r="BJ5" s="9">
        <f>$E5-SUM($I5:Q5)</f>
        <v>0</v>
      </c>
      <c r="BK5" s="9">
        <f>$E5-SUM($I5:R5)</f>
        <v>0</v>
      </c>
      <c r="BL5" s="9">
        <f>$E5-SUM($I5:S5)</f>
        <v>0</v>
      </c>
      <c r="BM5" s="9">
        <f>$E5-SUM($I5:T5)</f>
        <v>0</v>
      </c>
      <c r="BN5" s="9">
        <f>$E5-SUM($I5:U5)</f>
        <v>0</v>
      </c>
      <c r="BO5" s="9">
        <f>$E5-SUM($I5:V5)</f>
        <v>0</v>
      </c>
      <c r="BP5" s="9">
        <f>$E5-SUM($I5:W5)</f>
        <v>0</v>
      </c>
      <c r="BQ5" s="9">
        <f>$E5-SUM($I5:X5)</f>
        <v>0</v>
      </c>
      <c r="BR5" s="9">
        <f>$E5-SUM($I5:Y5)</f>
        <v>0</v>
      </c>
      <c r="BS5" s="9">
        <f>$E5-SUM($I5:Z5)</f>
        <v>0</v>
      </c>
    </row>
    <row r="6" spans="1:71" ht="12" customHeight="1">
      <c r="A6" s="369"/>
      <c r="B6" s="228" t="s">
        <v>42</v>
      </c>
      <c r="C6" s="227"/>
      <c r="D6" s="227"/>
      <c r="E6" s="231">
        <v>0</v>
      </c>
      <c r="F6" s="406"/>
      <c r="G6" s="232">
        <v>0.1</v>
      </c>
      <c r="H6" s="407"/>
      <c r="I6" s="239">
        <f t="shared" si="0"/>
        <v>0</v>
      </c>
      <c r="J6" s="239">
        <f t="shared" ref="J6:J14" si="2">IF(BB6&gt;0,+$E6*$G6,0)</f>
        <v>0</v>
      </c>
      <c r="K6" s="239">
        <f t="shared" si="1"/>
        <v>0</v>
      </c>
      <c r="L6" s="239">
        <f t="shared" si="1"/>
        <v>0</v>
      </c>
      <c r="M6" s="239">
        <f t="shared" si="1"/>
        <v>0</v>
      </c>
      <c r="N6" s="239">
        <f t="shared" si="1"/>
        <v>0</v>
      </c>
      <c r="O6" s="239">
        <f t="shared" si="1"/>
        <v>0</v>
      </c>
      <c r="P6" s="239">
        <f t="shared" si="1"/>
        <v>0</v>
      </c>
      <c r="Q6" s="239">
        <f t="shared" si="1"/>
        <v>0</v>
      </c>
      <c r="R6" s="239">
        <f t="shared" si="1"/>
        <v>0</v>
      </c>
      <c r="S6" s="233">
        <f t="shared" si="1"/>
        <v>0</v>
      </c>
      <c r="T6" s="233">
        <f t="shared" si="1"/>
        <v>0</v>
      </c>
      <c r="U6" s="233">
        <f t="shared" si="1"/>
        <v>0</v>
      </c>
      <c r="V6" s="235"/>
      <c r="W6" s="235"/>
      <c r="X6" s="407"/>
      <c r="Y6" s="407"/>
      <c r="Z6" s="407"/>
      <c r="AA6" s="369"/>
      <c r="AB6" s="369"/>
      <c r="AC6" s="369"/>
      <c r="AD6" s="369"/>
      <c r="AE6" s="369"/>
      <c r="BB6" s="9">
        <f>$E6-SUM($I6:I6)</f>
        <v>0</v>
      </c>
      <c r="BC6" s="9">
        <f>$E6-SUM($I6:J6)</f>
        <v>0</v>
      </c>
      <c r="BD6" s="9">
        <f>$E6-SUM($I6:K6)</f>
        <v>0</v>
      </c>
      <c r="BE6" s="9">
        <f>$E6-SUM($I6:L6)</f>
        <v>0</v>
      </c>
      <c r="BF6" s="9">
        <f>$E6-SUM($I6:M6)</f>
        <v>0</v>
      </c>
      <c r="BG6" s="9">
        <f>$E6-SUM($I6:N6)</f>
        <v>0</v>
      </c>
      <c r="BH6" s="9">
        <f>$E6-SUM($I6:O6)</f>
        <v>0</v>
      </c>
      <c r="BI6" s="9">
        <f>$E6-SUM($I6:P6)</f>
        <v>0</v>
      </c>
      <c r="BJ6" s="9">
        <f>$E6-SUM($I6:Q6)</f>
        <v>0</v>
      </c>
      <c r="BK6" s="9">
        <f>$E6-SUM($I6:R6)</f>
        <v>0</v>
      </c>
      <c r="BL6" s="9">
        <f>$E6-SUM($I6:S6)</f>
        <v>0</v>
      </c>
      <c r="BM6" s="9">
        <f>$E6-SUM($I6:T6)</f>
        <v>0</v>
      </c>
    </row>
    <row r="7" spans="1:71" ht="12" customHeight="1">
      <c r="A7" s="369"/>
      <c r="B7" s="228" t="s">
        <v>43</v>
      </c>
      <c r="C7" s="227"/>
      <c r="D7" s="227"/>
      <c r="E7" s="231">
        <v>0</v>
      </c>
      <c r="F7" s="406"/>
      <c r="G7" s="232"/>
      <c r="H7" s="407"/>
      <c r="I7" s="239">
        <f t="shared" si="0"/>
        <v>0</v>
      </c>
      <c r="J7" s="239">
        <f t="shared" si="2"/>
        <v>0</v>
      </c>
      <c r="K7" s="239">
        <f t="shared" si="1"/>
        <v>0</v>
      </c>
      <c r="L7" s="239">
        <f t="shared" si="1"/>
        <v>0</v>
      </c>
      <c r="M7" s="239">
        <f t="shared" si="1"/>
        <v>0</v>
      </c>
      <c r="N7" s="239">
        <f t="shared" si="1"/>
        <v>0</v>
      </c>
      <c r="O7" s="239">
        <f t="shared" si="1"/>
        <v>0</v>
      </c>
      <c r="P7" s="239">
        <f t="shared" si="1"/>
        <v>0</v>
      </c>
      <c r="Q7" s="239">
        <f t="shared" si="1"/>
        <v>0</v>
      </c>
      <c r="R7" s="239">
        <f t="shared" si="1"/>
        <v>0</v>
      </c>
      <c r="S7" s="233">
        <f t="shared" si="1"/>
        <v>0</v>
      </c>
      <c r="T7" s="233">
        <f t="shared" si="1"/>
        <v>0</v>
      </c>
      <c r="U7" s="233">
        <f t="shared" si="1"/>
        <v>0</v>
      </c>
      <c r="V7" s="235"/>
      <c r="W7" s="235"/>
      <c r="X7" s="420" t="s">
        <v>3</v>
      </c>
      <c r="Y7" s="407" t="s">
        <v>3</v>
      </c>
      <c r="Z7" s="407"/>
      <c r="AA7" s="369"/>
      <c r="AB7" s="369"/>
      <c r="AC7" s="369"/>
      <c r="AD7" s="369"/>
      <c r="AE7" s="369"/>
      <c r="BB7" s="9">
        <f>$E7-SUM($I7:I7)</f>
        <v>0</v>
      </c>
      <c r="BC7" s="9">
        <f>$E7-SUM($I7:J7)</f>
        <v>0</v>
      </c>
      <c r="BD7" s="9">
        <f>$E7-SUM($I7:K7)</f>
        <v>0</v>
      </c>
      <c r="BE7" s="9">
        <f>$E7-SUM($I7:L7)</f>
        <v>0</v>
      </c>
      <c r="BF7" s="9">
        <f>$E7-SUM($I7:M7)</f>
        <v>0</v>
      </c>
      <c r="BG7" s="9">
        <f>$E7-SUM($I7:N7)</f>
        <v>0</v>
      </c>
      <c r="BH7" s="9">
        <f>$E7-SUM($I7:O7)</f>
        <v>0</v>
      </c>
      <c r="BI7" s="9">
        <f>$E7-SUM($I7:P7)</f>
        <v>0</v>
      </c>
      <c r="BJ7" s="9">
        <f>$E7-SUM($I7:Q7)</f>
        <v>0</v>
      </c>
      <c r="BK7" s="9">
        <f>$E7-SUM($I7:R7)</f>
        <v>0</v>
      </c>
      <c r="BL7" s="9">
        <f>$E7-SUM($I7:S7)</f>
        <v>0</v>
      </c>
      <c r="BM7" s="9">
        <f>$E7-SUM($I7:T7)</f>
        <v>0</v>
      </c>
    </row>
    <row r="8" spans="1:71" ht="12" customHeight="1">
      <c r="A8" s="369"/>
      <c r="B8" s="228" t="s">
        <v>44</v>
      </c>
      <c r="C8" s="227"/>
      <c r="D8" s="227"/>
      <c r="E8" s="231">
        <v>0</v>
      </c>
      <c r="F8" s="406"/>
      <c r="G8" s="232"/>
      <c r="H8" s="407"/>
      <c r="I8" s="239">
        <f t="shared" si="0"/>
        <v>0</v>
      </c>
      <c r="J8" s="239">
        <f t="shared" si="2"/>
        <v>0</v>
      </c>
      <c r="K8" s="239">
        <f t="shared" si="1"/>
        <v>0</v>
      </c>
      <c r="L8" s="239">
        <f t="shared" si="1"/>
        <v>0</v>
      </c>
      <c r="M8" s="239">
        <f t="shared" si="1"/>
        <v>0</v>
      </c>
      <c r="N8" s="239">
        <f t="shared" si="1"/>
        <v>0</v>
      </c>
      <c r="O8" s="239">
        <f t="shared" si="1"/>
        <v>0</v>
      </c>
      <c r="P8" s="239">
        <f t="shared" si="1"/>
        <v>0</v>
      </c>
      <c r="Q8" s="239">
        <f t="shared" si="1"/>
        <v>0</v>
      </c>
      <c r="R8" s="239">
        <f t="shared" si="1"/>
        <v>0</v>
      </c>
      <c r="S8" s="233">
        <f t="shared" si="1"/>
        <v>0</v>
      </c>
      <c r="T8" s="233">
        <f t="shared" si="1"/>
        <v>0</v>
      </c>
      <c r="U8" s="233">
        <f t="shared" si="1"/>
        <v>0</v>
      </c>
      <c r="V8" s="235"/>
      <c r="W8" s="235"/>
      <c r="X8" s="407"/>
      <c r="Y8" s="407"/>
      <c r="Z8" s="407"/>
      <c r="AA8" s="369"/>
      <c r="AB8" s="369"/>
      <c r="AC8" s="369"/>
      <c r="AD8" s="369"/>
      <c r="AE8" s="369"/>
      <c r="BB8" s="9">
        <f>$E8-SUM($I8:I8)</f>
        <v>0</v>
      </c>
      <c r="BC8" s="9">
        <f>$E8-SUM($I8:J8)</f>
        <v>0</v>
      </c>
      <c r="BD8" s="9">
        <f>$E8-SUM($I8:K8)</f>
        <v>0</v>
      </c>
      <c r="BE8" s="9">
        <f>$E8-SUM($I8:L8)</f>
        <v>0</v>
      </c>
      <c r="BF8" s="9">
        <f>$E8-SUM($I8:M8)</f>
        <v>0</v>
      </c>
      <c r="BG8" s="9">
        <f>$E8-SUM($I8:N8)</f>
        <v>0</v>
      </c>
      <c r="BH8" s="9">
        <f>$E8-SUM($I8:O8)</f>
        <v>0</v>
      </c>
      <c r="BI8" s="9">
        <f>$E8-SUM($I8:P8)</f>
        <v>0</v>
      </c>
      <c r="BJ8" s="9">
        <f>$E8-SUM($I8:Q8)</f>
        <v>0</v>
      </c>
      <c r="BK8" s="9">
        <f>$E8-SUM($I8:R8)</f>
        <v>0</v>
      </c>
      <c r="BL8" s="9">
        <f>$E8-SUM($I8:S8)</f>
        <v>0</v>
      </c>
      <c r="BM8" s="9">
        <f>$E8-SUM($I8:T8)</f>
        <v>0</v>
      </c>
    </row>
    <row r="9" spans="1:71" ht="12" customHeight="1">
      <c r="A9" s="369"/>
      <c r="B9" s="228" t="s">
        <v>45</v>
      </c>
      <c r="C9" s="227"/>
      <c r="D9" s="227"/>
      <c r="E9" s="231">
        <v>0</v>
      </c>
      <c r="F9" s="406"/>
      <c r="G9" s="232"/>
      <c r="H9" s="407"/>
      <c r="I9" s="239">
        <f t="shared" si="0"/>
        <v>0</v>
      </c>
      <c r="J9" s="239">
        <f t="shared" si="2"/>
        <v>0</v>
      </c>
      <c r="K9" s="239">
        <f t="shared" si="1"/>
        <v>0</v>
      </c>
      <c r="L9" s="239">
        <f t="shared" si="1"/>
        <v>0</v>
      </c>
      <c r="M9" s="239">
        <f t="shared" si="1"/>
        <v>0</v>
      </c>
      <c r="N9" s="239">
        <f t="shared" si="1"/>
        <v>0</v>
      </c>
      <c r="O9" s="239">
        <f t="shared" si="1"/>
        <v>0</v>
      </c>
      <c r="P9" s="239">
        <f t="shared" si="1"/>
        <v>0</v>
      </c>
      <c r="Q9" s="239">
        <f t="shared" si="1"/>
        <v>0</v>
      </c>
      <c r="R9" s="239">
        <f t="shared" si="1"/>
        <v>0</v>
      </c>
      <c r="S9" s="233">
        <f t="shared" si="1"/>
        <v>0</v>
      </c>
      <c r="T9" s="233">
        <f t="shared" si="1"/>
        <v>0</v>
      </c>
      <c r="U9" s="233">
        <f t="shared" si="1"/>
        <v>0</v>
      </c>
      <c r="V9" s="235"/>
      <c r="W9" s="235"/>
      <c r="X9" s="407"/>
      <c r="Y9" s="407"/>
      <c r="Z9" s="407"/>
      <c r="AA9" s="369"/>
      <c r="AB9" s="369"/>
      <c r="AC9" s="369"/>
      <c r="AD9" s="369"/>
      <c r="AE9" s="369"/>
      <c r="BB9" s="9">
        <f>$E9-SUM($I9:I9)</f>
        <v>0</v>
      </c>
      <c r="BC9" s="9">
        <f>$E9-SUM($I9:J9)</f>
        <v>0</v>
      </c>
      <c r="BD9" s="9">
        <f>$E9-SUM($I9:K9)</f>
        <v>0</v>
      </c>
      <c r="BE9" s="9">
        <f>$E9-SUM($I9:L9)</f>
        <v>0</v>
      </c>
      <c r="BF9" s="9">
        <f>$E9-SUM($I9:M9)</f>
        <v>0</v>
      </c>
      <c r="BG9" s="9">
        <f>$E9-SUM($I9:N9)</f>
        <v>0</v>
      </c>
      <c r="BH9" s="9">
        <f>$E9-SUM($I9:O9)</f>
        <v>0</v>
      </c>
      <c r="BI9" s="9">
        <f>$E9-SUM($I9:P9)</f>
        <v>0</v>
      </c>
      <c r="BJ9" s="9">
        <f>$E9-SUM($I9:Q9)</f>
        <v>0</v>
      </c>
      <c r="BK9" s="9">
        <f>$E9-SUM($I9:R9)</f>
        <v>0</v>
      </c>
      <c r="BL9" s="9">
        <f>$E9-SUM($I9:S9)</f>
        <v>0</v>
      </c>
      <c r="BM9" s="9">
        <f>$E9-SUM($I9:T9)</f>
        <v>0</v>
      </c>
    </row>
    <row r="10" spans="1:71" ht="12" customHeight="1">
      <c r="A10" s="369"/>
      <c r="B10" s="228" t="s">
        <v>46</v>
      </c>
      <c r="C10" s="227"/>
      <c r="D10" s="227"/>
      <c r="E10" s="231">
        <v>0</v>
      </c>
      <c r="F10" s="406"/>
      <c r="G10" s="232"/>
      <c r="H10" s="407"/>
      <c r="I10" s="239">
        <f t="shared" si="0"/>
        <v>0</v>
      </c>
      <c r="J10" s="239">
        <f t="shared" si="2"/>
        <v>0</v>
      </c>
      <c r="K10" s="239">
        <f t="shared" si="1"/>
        <v>0</v>
      </c>
      <c r="L10" s="239">
        <f t="shared" si="1"/>
        <v>0</v>
      </c>
      <c r="M10" s="239">
        <f t="shared" si="1"/>
        <v>0</v>
      </c>
      <c r="N10" s="239">
        <f t="shared" si="1"/>
        <v>0</v>
      </c>
      <c r="O10" s="239">
        <f t="shared" si="1"/>
        <v>0</v>
      </c>
      <c r="P10" s="239">
        <f t="shared" si="1"/>
        <v>0</v>
      </c>
      <c r="Q10" s="239">
        <f t="shared" si="1"/>
        <v>0</v>
      </c>
      <c r="R10" s="239">
        <f t="shared" si="1"/>
        <v>0</v>
      </c>
      <c r="S10" s="233">
        <f t="shared" si="1"/>
        <v>0</v>
      </c>
      <c r="T10" s="233">
        <f t="shared" si="1"/>
        <v>0</v>
      </c>
      <c r="U10" s="233">
        <f t="shared" si="1"/>
        <v>0</v>
      </c>
      <c r="V10" s="235"/>
      <c r="W10" s="235"/>
      <c r="X10" s="407"/>
      <c r="Y10" s="407"/>
      <c r="Z10" s="407"/>
      <c r="AA10" s="369"/>
      <c r="AB10" s="369"/>
      <c r="AC10" s="369"/>
      <c r="AD10" s="369"/>
      <c r="AE10" s="369"/>
      <c r="BA10" t="s">
        <v>3</v>
      </c>
      <c r="BB10" s="9">
        <f>$E10-SUM($I10:I10)</f>
        <v>0</v>
      </c>
      <c r="BC10" s="9">
        <f>$E10-SUM($I10:J10)</f>
        <v>0</v>
      </c>
      <c r="BD10" s="9">
        <f>$E10-SUM($I10:K10)</f>
        <v>0</v>
      </c>
      <c r="BE10" s="9">
        <f>$E10-SUM($I10:L10)</f>
        <v>0</v>
      </c>
      <c r="BF10" s="9">
        <f>$E10-SUM($I10:M10)</f>
        <v>0</v>
      </c>
      <c r="BG10" s="9">
        <f>$E10-SUM($I10:N10)</f>
        <v>0</v>
      </c>
      <c r="BH10" s="9">
        <f>$E10-SUM($I10:O10)</f>
        <v>0</v>
      </c>
      <c r="BI10" s="9">
        <f>$E10-SUM($I10:P10)</f>
        <v>0</v>
      </c>
      <c r="BJ10" s="9">
        <f>$E10-SUM($I10:Q10)</f>
        <v>0</v>
      </c>
      <c r="BK10" s="9">
        <f>$E10-SUM($I10:R10)</f>
        <v>0</v>
      </c>
      <c r="BL10" s="9">
        <f>$E10-SUM($I10:S10)</f>
        <v>0</v>
      </c>
      <c r="BM10" s="9">
        <f>$E10-SUM($I10:T10)</f>
        <v>0</v>
      </c>
    </row>
    <row r="11" spans="1:71" ht="12" customHeight="1">
      <c r="A11" s="369"/>
      <c r="B11" s="228" t="s">
        <v>93</v>
      </c>
      <c r="C11" s="227"/>
      <c r="D11" s="227"/>
      <c r="E11" s="231">
        <v>0</v>
      </c>
      <c r="F11" s="406"/>
      <c r="G11" s="232"/>
      <c r="H11" s="407"/>
      <c r="I11" s="240">
        <f t="shared" si="0"/>
        <v>0</v>
      </c>
      <c r="J11" s="240">
        <f t="shared" si="2"/>
        <v>0</v>
      </c>
      <c r="K11" s="240">
        <f t="shared" si="1"/>
        <v>0</v>
      </c>
      <c r="L11" s="240">
        <f t="shared" si="1"/>
        <v>0</v>
      </c>
      <c r="M11" s="233">
        <f t="shared" si="1"/>
        <v>0</v>
      </c>
      <c r="N11" s="233">
        <f t="shared" si="1"/>
        <v>0</v>
      </c>
      <c r="O11" s="233">
        <f t="shared" si="1"/>
        <v>0</v>
      </c>
      <c r="P11" s="233">
        <f t="shared" si="1"/>
        <v>0</v>
      </c>
      <c r="Q11" s="233">
        <f t="shared" si="1"/>
        <v>0</v>
      </c>
      <c r="R11" s="233">
        <f t="shared" si="1"/>
        <v>0</v>
      </c>
      <c r="S11" s="233">
        <f t="shared" si="1"/>
        <v>0</v>
      </c>
      <c r="T11" s="233">
        <f t="shared" si="1"/>
        <v>0</v>
      </c>
      <c r="U11" s="233">
        <f t="shared" si="1"/>
        <v>0</v>
      </c>
      <c r="V11" s="235"/>
      <c r="W11" s="235"/>
      <c r="X11" s="407"/>
      <c r="Y11" s="407"/>
      <c r="Z11" s="407"/>
      <c r="AA11" s="369"/>
      <c r="AB11" s="369"/>
      <c r="AC11" s="369"/>
      <c r="AD11" s="369"/>
      <c r="AE11" s="369"/>
      <c r="BB11" s="9">
        <f>$E11-SUM($I11:I11)</f>
        <v>0</v>
      </c>
      <c r="BC11" s="9">
        <f>$E11-SUM($I11:J11)</f>
        <v>0</v>
      </c>
      <c r="BD11" s="9">
        <f>$E11-SUM($I11:K11)</f>
        <v>0</v>
      </c>
      <c r="BE11" s="9">
        <f>$E11-SUM($I11:L11)</f>
        <v>0</v>
      </c>
      <c r="BF11" s="9">
        <f>$E11-SUM($I11:M11)</f>
        <v>0</v>
      </c>
      <c r="BG11" s="9">
        <f>$E11-SUM($I11:N11)</f>
        <v>0</v>
      </c>
      <c r="BH11" s="9">
        <f>$E11-SUM($I11:O11)</f>
        <v>0</v>
      </c>
      <c r="BI11" s="9">
        <f>$E11-SUM($I11:P11)</f>
        <v>0</v>
      </c>
      <c r="BJ11" s="9">
        <f>$E11-SUM($I11:Q11)</f>
        <v>0</v>
      </c>
      <c r="BK11" s="9">
        <f>$E11-SUM($I11:R11)</f>
        <v>0</v>
      </c>
      <c r="BL11" s="9">
        <f>$E11-SUM($I11:S11)</f>
        <v>0</v>
      </c>
      <c r="BM11" s="9">
        <f>$E11-SUM($I11:T11)</f>
        <v>0</v>
      </c>
    </row>
    <row r="12" spans="1:71" ht="12" customHeight="1">
      <c r="A12" s="369"/>
      <c r="B12" s="228" t="s">
        <v>100</v>
      </c>
      <c r="C12" s="227"/>
      <c r="D12" s="227"/>
      <c r="E12" s="231">
        <v>0</v>
      </c>
      <c r="F12" s="406"/>
      <c r="G12" s="232"/>
      <c r="H12" s="407"/>
      <c r="I12" s="233">
        <f t="shared" si="0"/>
        <v>0</v>
      </c>
      <c r="J12" s="233">
        <f t="shared" si="2"/>
        <v>0</v>
      </c>
      <c r="K12" s="233">
        <f t="shared" si="1"/>
        <v>0</v>
      </c>
      <c r="L12" s="233">
        <f t="shared" si="1"/>
        <v>0</v>
      </c>
      <c r="M12" s="233">
        <f t="shared" si="1"/>
        <v>0</v>
      </c>
      <c r="N12" s="233">
        <f t="shared" si="1"/>
        <v>0</v>
      </c>
      <c r="O12" s="233">
        <f t="shared" si="1"/>
        <v>0</v>
      </c>
      <c r="P12" s="233">
        <f t="shared" si="1"/>
        <v>0</v>
      </c>
      <c r="Q12" s="233">
        <f t="shared" si="1"/>
        <v>0</v>
      </c>
      <c r="R12" s="233">
        <f t="shared" si="1"/>
        <v>0</v>
      </c>
      <c r="S12" s="233">
        <f t="shared" si="1"/>
        <v>0</v>
      </c>
      <c r="T12" s="233">
        <f t="shared" si="1"/>
        <v>0</v>
      </c>
      <c r="U12" s="233">
        <f t="shared" si="1"/>
        <v>0</v>
      </c>
      <c r="V12" s="235"/>
      <c r="W12" s="235"/>
      <c r="X12" s="407"/>
      <c r="Y12" s="407"/>
      <c r="Z12" s="407"/>
      <c r="AA12" s="369"/>
      <c r="AB12" s="369"/>
      <c r="AC12" s="369"/>
      <c r="AD12" s="369"/>
      <c r="AE12" s="369"/>
      <c r="BB12" s="9">
        <f>$E12-SUM($I12:I12)</f>
        <v>0</v>
      </c>
      <c r="BC12" s="9">
        <f>$E12-SUM($I12:J12)</f>
        <v>0</v>
      </c>
      <c r="BD12" s="9">
        <f>$E12-SUM($I12:K12)</f>
        <v>0</v>
      </c>
      <c r="BE12" s="9">
        <f>$E12-SUM($I12:L12)</f>
        <v>0</v>
      </c>
      <c r="BF12" s="9">
        <f>$E12-SUM($I12:M12)</f>
        <v>0</v>
      </c>
      <c r="BG12" s="9">
        <f>$E12-SUM($I12:N12)</f>
        <v>0</v>
      </c>
      <c r="BH12" s="9">
        <f>$E12-SUM($I12:O12)</f>
        <v>0</v>
      </c>
      <c r="BI12" s="9">
        <f>$E12-SUM($I12:P12)</f>
        <v>0</v>
      </c>
      <c r="BJ12" s="9">
        <f>$E12-SUM($I12:Q12)</f>
        <v>0</v>
      </c>
      <c r="BK12" s="9">
        <f>$E12-SUM($I12:R12)</f>
        <v>0</v>
      </c>
      <c r="BL12" s="9">
        <f>$E12-SUM($I12:S12)</f>
        <v>0</v>
      </c>
      <c r="BM12" s="9">
        <f>$E12-SUM($I12:T12)</f>
        <v>0</v>
      </c>
    </row>
    <row r="13" spans="1:71" ht="12" customHeight="1">
      <c r="A13" s="369"/>
      <c r="B13" s="228" t="s">
        <v>47</v>
      </c>
      <c r="C13" s="227"/>
      <c r="D13" s="227"/>
      <c r="E13" s="231">
        <v>0</v>
      </c>
      <c r="F13" s="406"/>
      <c r="G13" s="232"/>
      <c r="H13" s="407"/>
      <c r="I13" s="233">
        <f t="shared" si="0"/>
        <v>0</v>
      </c>
      <c r="J13" s="233">
        <f t="shared" si="2"/>
        <v>0</v>
      </c>
      <c r="K13" s="233">
        <f t="shared" si="1"/>
        <v>0</v>
      </c>
      <c r="L13" s="233">
        <f t="shared" si="1"/>
        <v>0</v>
      </c>
      <c r="M13" s="233">
        <f t="shared" si="1"/>
        <v>0</v>
      </c>
      <c r="N13" s="233">
        <f t="shared" si="1"/>
        <v>0</v>
      </c>
      <c r="O13" s="233">
        <f t="shared" si="1"/>
        <v>0</v>
      </c>
      <c r="P13" s="233">
        <f t="shared" si="1"/>
        <v>0</v>
      </c>
      <c r="Q13" s="233">
        <f t="shared" si="1"/>
        <v>0</v>
      </c>
      <c r="R13" s="233">
        <f t="shared" si="1"/>
        <v>0</v>
      </c>
      <c r="S13" s="233">
        <f t="shared" si="1"/>
        <v>0</v>
      </c>
      <c r="T13" s="233">
        <f t="shared" si="1"/>
        <v>0</v>
      </c>
      <c r="U13" s="233">
        <f t="shared" si="1"/>
        <v>0</v>
      </c>
      <c r="V13" s="235"/>
      <c r="W13" s="235"/>
      <c r="X13" s="407"/>
      <c r="Y13" s="407"/>
      <c r="Z13" s="407"/>
      <c r="AA13" s="369"/>
      <c r="AB13" s="369"/>
      <c r="AC13" s="369"/>
      <c r="AD13" s="369"/>
      <c r="AE13" s="369"/>
      <c r="BB13" s="9">
        <f>$E13-SUM($I13:I13)</f>
        <v>0</v>
      </c>
      <c r="BC13" s="9">
        <f>$E13-SUM($I13:J13)</f>
        <v>0</v>
      </c>
      <c r="BD13" s="9">
        <f>$E13-SUM($I13:K13)</f>
        <v>0</v>
      </c>
      <c r="BE13" s="9">
        <f>$E13-SUM($I13:L13)</f>
        <v>0</v>
      </c>
      <c r="BF13" s="9">
        <f>$E13-SUM($I13:M13)</f>
        <v>0</v>
      </c>
      <c r="BG13" s="9">
        <f>$E13-SUM($I13:N13)</f>
        <v>0</v>
      </c>
      <c r="BH13" s="9">
        <f>$E13-SUM($I13:O13)</f>
        <v>0</v>
      </c>
      <c r="BI13" s="9">
        <f>$E13-SUM($I13:P13)</f>
        <v>0</v>
      </c>
      <c r="BJ13" s="9">
        <f>$E13-SUM($I13:Q13)</f>
        <v>0</v>
      </c>
      <c r="BK13" s="9">
        <f>$E13-SUM($I13:R13)</f>
        <v>0</v>
      </c>
      <c r="BL13" s="9">
        <f>$E13-SUM($I13:S13)</f>
        <v>0</v>
      </c>
      <c r="BM13" s="9">
        <f>$E13-SUM($I13:T13)</f>
        <v>0</v>
      </c>
    </row>
    <row r="14" spans="1:71" ht="12" customHeight="1">
      <c r="A14" s="369"/>
      <c r="B14" s="228" t="s">
        <v>48</v>
      </c>
      <c r="C14" s="227"/>
      <c r="D14" s="227"/>
      <c r="E14" s="231">
        <v>0</v>
      </c>
      <c r="F14" s="406"/>
      <c r="G14" s="232"/>
      <c r="H14" s="407"/>
      <c r="I14" s="241">
        <f>$E14*$G14</f>
        <v>0</v>
      </c>
      <c r="J14" s="241">
        <f t="shared" si="2"/>
        <v>0</v>
      </c>
      <c r="K14" s="241">
        <f t="shared" si="1"/>
        <v>0</v>
      </c>
      <c r="L14" s="241">
        <f t="shared" si="1"/>
        <v>0</v>
      </c>
      <c r="M14" s="241">
        <f t="shared" si="1"/>
        <v>0</v>
      </c>
      <c r="N14" s="233">
        <f t="shared" si="1"/>
        <v>0</v>
      </c>
      <c r="O14" s="233">
        <f t="shared" si="1"/>
        <v>0</v>
      </c>
      <c r="P14" s="233">
        <f t="shared" si="1"/>
        <v>0</v>
      </c>
      <c r="Q14" s="233">
        <f t="shared" si="1"/>
        <v>0</v>
      </c>
      <c r="R14" s="233">
        <f t="shared" si="1"/>
        <v>0</v>
      </c>
      <c r="S14" s="233">
        <f t="shared" si="1"/>
        <v>0</v>
      </c>
      <c r="T14" s="233">
        <f t="shared" si="1"/>
        <v>0</v>
      </c>
      <c r="U14" s="233">
        <f t="shared" si="1"/>
        <v>0</v>
      </c>
      <c r="V14" s="235"/>
      <c r="W14" s="235"/>
      <c r="X14" s="407"/>
      <c r="Y14" s="407"/>
      <c r="Z14" s="407"/>
      <c r="AA14" s="369"/>
      <c r="AB14" s="369"/>
      <c r="AC14" s="369"/>
      <c r="AD14" s="369"/>
      <c r="AE14" s="369"/>
      <c r="BB14" s="9">
        <f>$E14-SUM($I14:I14)</f>
        <v>0</v>
      </c>
      <c r="BC14" s="9">
        <f>$E14-SUM($I14:J14)</f>
        <v>0</v>
      </c>
      <c r="BD14" s="9">
        <f>$E14-SUM($I14:K14)</f>
        <v>0</v>
      </c>
      <c r="BE14" s="9">
        <f>$E14-SUM($I14:L14)</f>
        <v>0</v>
      </c>
      <c r="BF14" s="9">
        <f>$E14-SUM($I14:M14)</f>
        <v>0</v>
      </c>
      <c r="BG14" s="9">
        <f>$E14-SUM($I14:N14)</f>
        <v>0</v>
      </c>
      <c r="BH14" s="9">
        <f>$E14-SUM($I14:O14)</f>
        <v>0</v>
      </c>
      <c r="BI14" s="9">
        <f>$E14-SUM($I14:P14)</f>
        <v>0</v>
      </c>
      <c r="BJ14" s="9">
        <f>$E14-SUM($I14:Q14)</f>
        <v>0</v>
      </c>
      <c r="BK14" s="9">
        <f>$E14-SUM($I14:R14)</f>
        <v>0</v>
      </c>
      <c r="BL14" s="9">
        <f>$E14-SUM($I14:S14)</f>
        <v>0</v>
      </c>
      <c r="BM14" s="9">
        <f>$E14-SUM($I14:T14)</f>
        <v>0</v>
      </c>
    </row>
    <row r="15" spans="1:71" ht="12" customHeight="1">
      <c r="A15" s="369"/>
      <c r="B15" s="359" t="s">
        <v>51</v>
      </c>
      <c r="C15" s="360"/>
      <c r="D15" s="360"/>
      <c r="E15" s="231">
        <v>0</v>
      </c>
      <c r="F15" s="406"/>
      <c r="G15" s="232"/>
      <c r="H15" s="407"/>
      <c r="I15" s="338">
        <f t="shared" si="0"/>
        <v>0</v>
      </c>
      <c r="J15" s="338">
        <f>IF(BB15&gt;0,+$E15*$G15,0)</f>
        <v>0</v>
      </c>
      <c r="K15" s="338">
        <f t="shared" si="1"/>
        <v>0</v>
      </c>
      <c r="L15" s="338">
        <f t="shared" si="1"/>
        <v>0</v>
      </c>
      <c r="M15" s="338">
        <f t="shared" si="1"/>
        <v>0</v>
      </c>
      <c r="N15" s="338">
        <f t="shared" si="1"/>
        <v>0</v>
      </c>
      <c r="O15" s="338">
        <f t="shared" si="1"/>
        <v>0</v>
      </c>
      <c r="P15" s="338">
        <f t="shared" si="1"/>
        <v>0</v>
      </c>
      <c r="Q15" s="338">
        <f t="shared" si="1"/>
        <v>0</v>
      </c>
      <c r="R15" s="338">
        <f t="shared" si="1"/>
        <v>0</v>
      </c>
      <c r="S15" s="338">
        <f t="shared" si="1"/>
        <v>0</v>
      </c>
      <c r="T15" s="338">
        <f>IF(BL15&gt;0,+$E15*$G15,0)</f>
        <v>0</v>
      </c>
      <c r="U15" s="338">
        <f>IF(BM15&gt;0,+$E15*$G15,0)</f>
        <v>0</v>
      </c>
      <c r="V15" s="339"/>
      <c r="W15" s="339" t="s">
        <v>3</v>
      </c>
      <c r="X15" s="407"/>
      <c r="Y15" s="407"/>
      <c r="Z15" s="407"/>
      <c r="AA15" s="369"/>
      <c r="AB15" s="369"/>
      <c r="AC15" s="369"/>
      <c r="AD15" s="369"/>
      <c r="AE15" s="369"/>
      <c r="BB15" s="9">
        <f>$E15-SUM($I15:I15)</f>
        <v>0</v>
      </c>
      <c r="BC15" s="9">
        <f>$E15-SUM($I15:J15)</f>
        <v>0</v>
      </c>
      <c r="BD15" s="9">
        <f>$E15-SUM($I15:K15)</f>
        <v>0</v>
      </c>
      <c r="BE15" s="9">
        <f>$E15-SUM($I15:L15)</f>
        <v>0</v>
      </c>
      <c r="BF15" s="9">
        <f>$E15-SUM($I15:M15)</f>
        <v>0</v>
      </c>
      <c r="BG15" s="9">
        <f>$E15-SUM($I15:N15)</f>
        <v>0</v>
      </c>
      <c r="BH15" s="9">
        <f>$E15-SUM($I15:O15)</f>
        <v>0</v>
      </c>
      <c r="BI15" s="9">
        <f>$E15-SUM($I15:P15)</f>
        <v>0</v>
      </c>
      <c r="BJ15" s="9">
        <f>$E15-SUM($I15:Q15)</f>
        <v>0</v>
      </c>
      <c r="BK15" s="9">
        <f>$E15-SUM($I15:R15)</f>
        <v>0</v>
      </c>
      <c r="BL15" s="9">
        <f>$E15-SUM($I15:S15)</f>
        <v>0</v>
      </c>
      <c r="BM15" s="9">
        <f>$E15-SUM($I15:T15)</f>
        <v>0</v>
      </c>
    </row>
    <row r="16" spans="1:71" ht="12" customHeight="1" thickBot="1">
      <c r="A16" s="369"/>
      <c r="B16" s="359" t="s">
        <v>51</v>
      </c>
      <c r="C16" s="360"/>
      <c r="D16" s="360"/>
      <c r="E16" s="242">
        <v>0</v>
      </c>
      <c r="F16" s="406"/>
      <c r="G16" s="243"/>
      <c r="H16" s="407"/>
      <c r="I16" s="338">
        <f t="shared" si="0"/>
        <v>0</v>
      </c>
      <c r="J16" s="338">
        <f>IF(BB16&gt;0,+$E16*$G16,0)</f>
        <v>0</v>
      </c>
      <c r="K16" s="338">
        <f t="shared" si="1"/>
        <v>0</v>
      </c>
      <c r="L16" s="338">
        <f t="shared" si="1"/>
        <v>0</v>
      </c>
      <c r="M16" s="338">
        <f t="shared" si="1"/>
        <v>0</v>
      </c>
      <c r="N16" s="338">
        <f t="shared" si="1"/>
        <v>0</v>
      </c>
      <c r="O16" s="338">
        <f t="shared" si="1"/>
        <v>0</v>
      </c>
      <c r="P16" s="338">
        <f t="shared" si="1"/>
        <v>0</v>
      </c>
      <c r="Q16" s="338">
        <f t="shared" si="1"/>
        <v>0</v>
      </c>
      <c r="R16" s="340">
        <f t="shared" si="1"/>
        <v>0</v>
      </c>
      <c r="S16" s="340">
        <f t="shared" si="1"/>
        <v>0</v>
      </c>
      <c r="T16" s="340">
        <f t="shared" si="1"/>
        <v>0</v>
      </c>
      <c r="U16" s="340">
        <f t="shared" si="1"/>
        <v>0</v>
      </c>
      <c r="V16" s="339" t="s">
        <v>3</v>
      </c>
      <c r="W16" s="339"/>
      <c r="X16" s="407"/>
      <c r="Y16" s="407"/>
      <c r="Z16" s="407"/>
      <c r="AA16" s="369"/>
      <c r="AB16" s="369"/>
      <c r="AC16" s="369"/>
      <c r="AD16" s="369"/>
      <c r="AE16" s="369"/>
      <c r="BB16" s="9">
        <f>$E16-SUM($I16:I16)</f>
        <v>0</v>
      </c>
      <c r="BC16" s="9">
        <f>$E16-SUM($I16:J16)</f>
        <v>0</v>
      </c>
      <c r="BD16" s="9">
        <f>$E16-SUM($I16:K16)</f>
        <v>0</v>
      </c>
      <c r="BE16" s="9">
        <f>$E16-SUM($I16:L16)</f>
        <v>0</v>
      </c>
      <c r="BF16" s="9">
        <f>$E16-SUM($I16:M16)</f>
        <v>0</v>
      </c>
      <c r="BG16" s="9">
        <f>$E16-SUM($I16:N16)</f>
        <v>0</v>
      </c>
      <c r="BH16" s="9">
        <f>$E16-SUM($I16:O16)</f>
        <v>0</v>
      </c>
      <c r="BI16" s="9">
        <f>$E16-SUM($I16:P16)</f>
        <v>0</v>
      </c>
      <c r="BJ16" s="9">
        <f>$E16-SUM($I16:Q16)</f>
        <v>0</v>
      </c>
      <c r="BK16" s="9">
        <f>$E16-SUM($I16:R16)</f>
        <v>0</v>
      </c>
      <c r="BL16" s="9">
        <f>$E16-SUM($I16:S16)</f>
        <v>0</v>
      </c>
      <c r="BM16" s="9">
        <f>$E16-SUM($I16:T16)</f>
        <v>0</v>
      </c>
    </row>
    <row r="17" spans="1:71" ht="14.1" customHeight="1" thickBot="1">
      <c r="A17" s="369"/>
      <c r="B17" s="4"/>
      <c r="C17" s="160"/>
      <c r="D17" s="2"/>
      <c r="E17" s="244">
        <f>SUM(E3:E16)</f>
        <v>0</v>
      </c>
      <c r="F17" s="406"/>
      <c r="G17" s="229" t="s">
        <v>2</v>
      </c>
      <c r="H17" s="245"/>
      <c r="I17" s="246">
        <f t="shared" ref="I17:U17" si="3">SUM(I4:I16)</f>
        <v>0</v>
      </c>
      <c r="J17" s="247">
        <f t="shared" si="3"/>
        <v>0</v>
      </c>
      <c r="K17" s="247">
        <f t="shared" si="3"/>
        <v>0</v>
      </c>
      <c r="L17" s="247">
        <f t="shared" si="3"/>
        <v>0</v>
      </c>
      <c r="M17" s="247">
        <f t="shared" si="3"/>
        <v>0</v>
      </c>
      <c r="N17" s="247">
        <f t="shared" si="3"/>
        <v>0</v>
      </c>
      <c r="O17" s="247">
        <f t="shared" si="3"/>
        <v>0</v>
      </c>
      <c r="P17" s="247">
        <f t="shared" si="3"/>
        <v>0</v>
      </c>
      <c r="Q17" s="247">
        <f t="shared" si="3"/>
        <v>0</v>
      </c>
      <c r="R17" s="247">
        <f t="shared" si="3"/>
        <v>0</v>
      </c>
      <c r="S17" s="247">
        <f t="shared" si="3"/>
        <v>0</v>
      </c>
      <c r="T17" s="247">
        <f t="shared" si="3"/>
        <v>0</v>
      </c>
      <c r="U17" s="247">
        <f t="shared" si="3"/>
        <v>0</v>
      </c>
      <c r="V17" s="11" t="s">
        <v>68</v>
      </c>
      <c r="W17" s="11"/>
      <c r="X17" s="407"/>
      <c r="Y17" s="407"/>
      <c r="Z17" s="407"/>
      <c r="AA17" s="369"/>
      <c r="AB17" s="369"/>
      <c r="AC17" s="369"/>
      <c r="AD17" s="369"/>
      <c r="AE17" s="369"/>
      <c r="BB17" s="9" t="s">
        <v>3</v>
      </c>
    </row>
    <row r="18" spans="1:71" ht="14.1" customHeight="1" thickBot="1">
      <c r="A18" s="369"/>
      <c r="B18" s="369"/>
      <c r="C18" s="369"/>
      <c r="D18" s="369"/>
      <c r="E18" s="407"/>
      <c r="F18" s="407"/>
      <c r="G18" s="407"/>
      <c r="H18" s="407"/>
      <c r="I18" s="407"/>
      <c r="J18" s="407"/>
      <c r="K18" s="407"/>
      <c r="L18" s="407"/>
      <c r="M18" s="407"/>
      <c r="N18" s="407"/>
      <c r="O18" s="407"/>
      <c r="P18" s="407"/>
      <c r="Q18" s="407"/>
      <c r="R18" s="407"/>
      <c r="S18" s="407"/>
      <c r="T18" s="407"/>
      <c r="U18" s="407"/>
      <c r="V18" s="407"/>
      <c r="W18" s="407"/>
      <c r="X18" s="407"/>
      <c r="Y18" s="407"/>
      <c r="Z18" s="407"/>
      <c r="AA18" s="369"/>
      <c r="AB18" s="369"/>
      <c r="AC18" s="369"/>
      <c r="AD18" s="369"/>
      <c r="AE18" s="369"/>
      <c r="AF18" s="369"/>
      <c r="AG18" s="369"/>
      <c r="AH18" s="369"/>
      <c r="AI18" s="369"/>
      <c r="AJ18" s="369"/>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row>
    <row r="19" spans="1:71" ht="15" customHeight="1" thickBot="1">
      <c r="A19" s="369"/>
      <c r="B19" s="175" t="s">
        <v>54</v>
      </c>
      <c r="C19" s="161"/>
      <c r="D19" s="161"/>
      <c r="E19" s="404" t="s">
        <v>226</v>
      </c>
      <c r="F19" s="408" t="s">
        <v>136</v>
      </c>
      <c r="G19" s="416" t="str">
        <f>IF(E24&gt;E17,E110,"")</f>
        <v/>
      </c>
      <c r="H19" s="416"/>
      <c r="I19" s="416"/>
      <c r="J19" s="416"/>
      <c r="K19" s="416"/>
      <c r="L19" s="407"/>
      <c r="M19" s="407"/>
      <c r="N19" s="407"/>
      <c r="O19" s="407"/>
      <c r="P19" s="407"/>
      <c r="Q19" s="407"/>
      <c r="R19" s="407"/>
      <c r="S19" s="407"/>
      <c r="T19" s="407"/>
      <c r="U19" s="407"/>
      <c r="V19" s="407"/>
      <c r="W19" s="407"/>
      <c r="X19" s="407"/>
      <c r="Y19" s="407"/>
      <c r="Z19" s="407"/>
      <c r="AA19" s="369"/>
      <c r="AB19" s="369"/>
      <c r="AC19" s="369"/>
      <c r="AD19" s="369"/>
      <c r="AE19" s="369"/>
      <c r="AF19" s="369"/>
      <c r="AG19" s="369"/>
      <c r="AH19" s="369"/>
      <c r="AI19" s="369"/>
      <c r="AJ19" s="369"/>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row>
    <row r="20" spans="1:71" ht="12" customHeight="1">
      <c r="A20" s="369"/>
      <c r="B20" s="172" t="s">
        <v>3</v>
      </c>
      <c r="C20" s="171"/>
      <c r="D20" s="171"/>
      <c r="E20" s="277"/>
      <c r="F20" s="409" t="s">
        <v>236</v>
      </c>
      <c r="G20" s="416" t="str">
        <f>IF(E24&gt;E17,E111,"")</f>
        <v/>
      </c>
      <c r="H20" s="416"/>
      <c r="I20" s="416"/>
      <c r="J20" s="416"/>
      <c r="K20" s="417"/>
      <c r="L20" s="407"/>
      <c r="M20" s="407"/>
      <c r="N20" s="407"/>
      <c r="O20" s="407"/>
      <c r="P20" s="407"/>
      <c r="Q20" s="407"/>
      <c r="R20" s="407"/>
      <c r="S20" s="407"/>
      <c r="T20" s="407"/>
      <c r="U20" s="407"/>
      <c r="V20" s="407"/>
      <c r="W20" s="407"/>
      <c r="X20" s="407"/>
      <c r="Y20" s="407"/>
      <c r="Z20" s="407"/>
      <c r="AA20" s="369"/>
      <c r="AB20" s="369"/>
      <c r="AC20" s="369"/>
      <c r="AD20" s="369"/>
      <c r="AE20" s="369"/>
      <c r="AF20" s="369"/>
      <c r="AG20" s="369"/>
      <c r="AH20" s="369"/>
      <c r="AI20" s="369"/>
      <c r="AJ20" s="369"/>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row>
    <row r="21" spans="1:71" ht="12.95" customHeight="1">
      <c r="A21" s="369"/>
      <c r="B21" s="228" t="s">
        <v>144</v>
      </c>
      <c r="C21" s="227"/>
      <c r="D21" s="227"/>
      <c r="E21" s="274">
        <v>0</v>
      </c>
      <c r="F21" s="409" t="s">
        <v>137</v>
      </c>
      <c r="G21" s="411" t="s">
        <v>139</v>
      </c>
      <c r="H21" s="407"/>
      <c r="I21" s="413" t="s">
        <v>140</v>
      </c>
      <c r="J21" s="418" t="str">
        <f>IF(E22&gt;E17,E101,"")</f>
        <v/>
      </c>
      <c r="K21" s="418"/>
      <c r="L21" s="418"/>
      <c r="M21" s="407"/>
      <c r="N21" s="407"/>
      <c r="O21" s="407"/>
      <c r="P21" s="407"/>
      <c r="Q21" s="407"/>
      <c r="R21" s="407"/>
      <c r="S21" s="407"/>
      <c r="T21" s="407"/>
      <c r="U21" s="407"/>
      <c r="V21" s="407"/>
      <c r="W21" s="407"/>
      <c r="X21" s="407"/>
      <c r="Y21" s="407"/>
      <c r="Z21" s="407"/>
      <c r="AA21" s="369"/>
      <c r="AB21" s="369"/>
      <c r="AC21" s="369"/>
      <c r="AD21" s="369"/>
      <c r="AE21" s="369"/>
      <c r="AF21" s="369"/>
      <c r="AG21" s="369"/>
      <c r="AH21" s="369"/>
      <c r="AI21" s="369"/>
      <c r="AJ21" s="369"/>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row>
    <row r="22" spans="1:71" ht="12.95" customHeight="1">
      <c r="A22" s="369"/>
      <c r="B22" s="228" t="s">
        <v>94</v>
      </c>
      <c r="C22" s="227"/>
      <c r="D22" s="227"/>
      <c r="E22" s="274">
        <v>0</v>
      </c>
      <c r="F22" s="410" t="s">
        <v>138</v>
      </c>
      <c r="G22" s="412" t="s">
        <v>177</v>
      </c>
      <c r="H22" s="414" t="s">
        <v>142</v>
      </c>
      <c r="I22" s="412" t="s">
        <v>141</v>
      </c>
      <c r="J22" s="418" t="str">
        <f>IF(E22&gt;E17,E102,"")</f>
        <v/>
      </c>
      <c r="K22" s="418"/>
      <c r="L22" s="418"/>
      <c r="M22" s="407"/>
      <c r="N22" s="407"/>
      <c r="O22" s="407"/>
      <c r="P22" s="407"/>
      <c r="Q22" s="407"/>
      <c r="R22" s="407"/>
      <c r="S22" s="407"/>
      <c r="T22" s="407"/>
      <c r="U22" s="407"/>
      <c r="V22" s="407"/>
      <c r="W22" s="407"/>
      <c r="X22" s="407"/>
      <c r="Y22" s="407"/>
      <c r="Z22" s="407"/>
      <c r="AA22" s="369"/>
      <c r="AB22" s="369"/>
      <c r="AC22" s="369"/>
      <c r="AD22" s="369"/>
      <c r="AE22" s="369"/>
      <c r="AF22" s="369"/>
      <c r="AG22" s="369"/>
      <c r="AH22" s="369"/>
      <c r="AI22" s="369"/>
      <c r="AJ22" s="369"/>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row>
    <row r="23" spans="1:71" ht="12.95" customHeight="1">
      <c r="A23" s="369"/>
      <c r="B23" s="228" t="s">
        <v>134</v>
      </c>
      <c r="C23" s="227"/>
      <c r="D23" s="227"/>
      <c r="E23" s="251">
        <f>IF(E100&lt;0,0,E100)</f>
        <v>0</v>
      </c>
      <c r="F23" s="252">
        <v>15</v>
      </c>
      <c r="G23" s="297">
        <v>12</v>
      </c>
      <c r="H23" s="296">
        <v>6</v>
      </c>
      <c r="I23" s="253">
        <v>40939</v>
      </c>
      <c r="J23" s="418" t="str">
        <f>IF(E22&gt;E17,E103,"")</f>
        <v/>
      </c>
      <c r="K23" s="418"/>
      <c r="L23" s="418"/>
      <c r="M23" s="407"/>
      <c r="N23" s="407"/>
      <c r="O23" s="407"/>
      <c r="P23" s="407"/>
      <c r="Q23" s="407"/>
      <c r="R23" s="407"/>
      <c r="S23" s="407"/>
      <c r="T23" s="407"/>
      <c r="U23" s="407"/>
      <c r="V23" s="407"/>
      <c r="W23" s="407"/>
      <c r="X23" s="407"/>
      <c r="Y23" s="407"/>
      <c r="Z23" s="407"/>
      <c r="AA23" s="369"/>
      <c r="AB23" s="369"/>
      <c r="AC23" s="369"/>
      <c r="AD23" s="369"/>
      <c r="AE23" s="369"/>
      <c r="AF23" s="369"/>
      <c r="AG23" s="369"/>
      <c r="AH23" s="369"/>
      <c r="AI23" s="369"/>
      <c r="AJ23" s="369"/>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row>
    <row r="24" spans="1:71" ht="12.95" customHeight="1">
      <c r="A24" s="369"/>
      <c r="B24" s="228" t="s">
        <v>32</v>
      </c>
      <c r="C24" s="227"/>
      <c r="D24" s="227"/>
      <c r="E24" s="250">
        <v>0</v>
      </c>
      <c r="F24" s="254">
        <v>2</v>
      </c>
      <c r="G24" s="358">
        <v>12</v>
      </c>
      <c r="H24" s="471"/>
      <c r="I24" s="255">
        <v>40939</v>
      </c>
      <c r="J24" s="418" t="str">
        <f>IF(E22&gt;E17,E104,"")</f>
        <v/>
      </c>
      <c r="K24" s="418"/>
      <c r="L24" s="418"/>
      <c r="M24" s="407"/>
      <c r="N24" s="407"/>
      <c r="O24" s="407"/>
      <c r="P24" s="407"/>
      <c r="Q24" s="407"/>
      <c r="R24" s="407"/>
      <c r="S24" s="407"/>
      <c r="T24" s="407"/>
      <c r="U24" s="407"/>
      <c r="V24" s="407"/>
      <c r="W24" s="407"/>
      <c r="X24" s="407"/>
      <c r="Y24" s="407"/>
      <c r="Z24" s="407"/>
      <c r="AA24" s="369"/>
      <c r="AB24" s="369"/>
      <c r="AC24" s="369"/>
      <c r="AD24" s="369"/>
      <c r="AE24" s="369"/>
      <c r="AF24" s="369"/>
      <c r="AG24" s="369"/>
      <c r="AH24" s="369"/>
      <c r="AI24" s="369"/>
      <c r="AJ24" s="369"/>
      <c r="AK24" s="10"/>
      <c r="AL24" s="10"/>
      <c r="AM24" s="10"/>
      <c r="AN24" s="10"/>
      <c r="AO24" s="10"/>
      <c r="AP24" s="10"/>
      <c r="AQ24" s="10"/>
      <c r="AR24" s="10"/>
      <c r="AS24" s="10"/>
      <c r="AT24" s="10"/>
      <c r="AU24" s="10"/>
      <c r="AV24" s="10"/>
      <c r="AW24" s="10"/>
      <c r="AX24" s="10"/>
      <c r="AY24" s="10"/>
      <c r="AZ24" s="10"/>
      <c r="BA24" s="10"/>
      <c r="BB24" s="9">
        <f>$E24-SUM($G24:G24)</f>
        <v>-12</v>
      </c>
      <c r="BC24" s="9">
        <f>$E24-SUM($I24:J24)</f>
        <v>-40939</v>
      </c>
      <c r="BD24" s="9">
        <f>$E24-SUM($I24:K24)</f>
        <v>-40939</v>
      </c>
      <c r="BE24" s="9">
        <f>$E24-SUM($I24:L24)</f>
        <v>-40939</v>
      </c>
      <c r="BF24" s="9">
        <f>$E24-SUM($I24:M24)</f>
        <v>-40939</v>
      </c>
      <c r="BG24" s="9">
        <f>$E24-SUM($I24:N24)</f>
        <v>-40939</v>
      </c>
      <c r="BH24" s="9">
        <f>$E24-SUM($I24:O24)</f>
        <v>-40939</v>
      </c>
      <c r="BI24" s="9">
        <f>$E24-SUM($I24:P24)</f>
        <v>-40939</v>
      </c>
      <c r="BJ24" s="9">
        <f>$E24-SUM($I24:Q24)</f>
        <v>-40939</v>
      </c>
      <c r="BK24" s="9">
        <f>$E24-SUM($I24:R24)</f>
        <v>-40939</v>
      </c>
      <c r="BL24" s="9">
        <f>$E24-SUM($I24:S24)</f>
        <v>-40939</v>
      </c>
      <c r="BM24" s="9">
        <f>$E24-SUM($I24:T24)</f>
        <v>-40939</v>
      </c>
      <c r="BN24" s="9">
        <f>$E24-SUM($I24:U24)</f>
        <v>-40939</v>
      </c>
      <c r="BO24" s="9">
        <f>$E24-SUM($I24:V24)</f>
        <v>-40939</v>
      </c>
      <c r="BP24" s="9">
        <f>$E24-SUM($I24:W24)</f>
        <v>-40939</v>
      </c>
      <c r="BQ24" s="9">
        <f>$E24-SUM($I24:X24)</f>
        <v>-40939</v>
      </c>
      <c r="BR24" s="9">
        <f>$E24-SUM($I24:Y24)</f>
        <v>-40939</v>
      </c>
      <c r="BS24" s="9">
        <f>$E24-SUM($I24:Z24)</f>
        <v>-40939</v>
      </c>
    </row>
    <row r="25" spans="1:71" ht="12.95" customHeight="1" thickBot="1">
      <c r="A25" s="369"/>
      <c r="B25" s="228" t="s">
        <v>5</v>
      </c>
      <c r="C25" s="227"/>
      <c r="D25" s="227"/>
      <c r="E25" s="256">
        <f>SUM(INGRESOS!D22:D29)</f>
        <v>20</v>
      </c>
      <c r="F25" s="464" t="s">
        <v>3</v>
      </c>
      <c r="G25" s="465"/>
      <c r="H25" s="466" t="s">
        <v>3</v>
      </c>
      <c r="I25" s="467" t="s">
        <v>3</v>
      </c>
      <c r="J25" s="419" t="str">
        <f>IF(E22&gt;E17,E105,"")</f>
        <v/>
      </c>
      <c r="K25" s="418"/>
      <c r="L25" s="418"/>
      <c r="M25" s="407"/>
      <c r="N25" s="407"/>
      <c r="O25" s="407"/>
      <c r="P25" s="407"/>
      <c r="Q25" s="407"/>
      <c r="R25" s="407"/>
      <c r="S25" s="407"/>
      <c r="T25" s="407"/>
      <c r="U25" s="407"/>
      <c r="V25" s="407"/>
      <c r="W25" s="407"/>
      <c r="X25" s="407"/>
      <c r="Y25" s="407"/>
      <c r="Z25" s="407"/>
      <c r="AA25" s="369"/>
      <c r="AB25" s="369"/>
      <c r="AC25" s="369"/>
      <c r="AD25" s="369"/>
      <c r="AE25" s="369"/>
      <c r="AF25" s="369"/>
      <c r="AG25" s="369"/>
      <c r="AH25" s="369"/>
      <c r="AI25" s="369"/>
      <c r="AJ25" s="369"/>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row>
    <row r="26" spans="1:71" ht="14.1" customHeight="1" thickBot="1">
      <c r="A26" s="369"/>
      <c r="B26" s="229" t="s">
        <v>204</v>
      </c>
      <c r="C26" s="5"/>
      <c r="D26" s="5"/>
      <c r="E26" s="244">
        <f>SUM(E21:E25)</f>
        <v>20</v>
      </c>
      <c r="F26" s="468"/>
      <c r="G26" s="469" t="s">
        <v>3</v>
      </c>
      <c r="H26" s="470" t="s">
        <v>3</v>
      </c>
      <c r="I26" s="469"/>
      <c r="J26" s="419"/>
      <c r="K26" s="418"/>
      <c r="L26" s="418"/>
      <c r="M26" s="407"/>
      <c r="N26" s="407"/>
      <c r="O26" s="407"/>
      <c r="P26" s="407"/>
      <c r="Q26" s="407"/>
      <c r="R26" s="407"/>
      <c r="S26" s="407"/>
      <c r="T26" s="407"/>
      <c r="U26" s="407"/>
      <c r="V26" s="407"/>
      <c r="W26" s="407"/>
      <c r="X26" s="407"/>
      <c r="Y26" s="407"/>
      <c r="Z26" s="407"/>
      <c r="AA26" s="369"/>
      <c r="AB26" s="369"/>
      <c r="AC26" s="369"/>
      <c r="AD26" s="369"/>
      <c r="AE26" s="369"/>
      <c r="AF26" s="369"/>
      <c r="AG26" s="369"/>
      <c r="AH26" s="369"/>
      <c r="AI26" s="369"/>
      <c r="AJ26" s="369"/>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row>
    <row r="27" spans="1:71" ht="12.95" customHeight="1">
      <c r="A27" s="369"/>
      <c r="B27" s="228" t="s">
        <v>133</v>
      </c>
      <c r="C27" s="227"/>
      <c r="D27" s="227"/>
      <c r="E27" s="256">
        <f>TESORERIA!C13</f>
        <v>0</v>
      </c>
      <c r="F27" s="252">
        <v>100000000</v>
      </c>
      <c r="G27" s="355">
        <v>12</v>
      </c>
      <c r="H27" s="297">
        <v>0</v>
      </c>
      <c r="I27" s="253">
        <v>36556</v>
      </c>
      <c r="J27" s="418"/>
      <c r="K27" s="418"/>
      <c r="L27" s="418"/>
      <c r="M27" s="407"/>
      <c r="N27" s="407"/>
      <c r="O27" s="407"/>
      <c r="P27" s="407"/>
      <c r="Q27" s="407"/>
      <c r="R27" s="407"/>
      <c r="S27" s="407"/>
      <c r="T27" s="407"/>
      <c r="U27" s="407"/>
      <c r="V27" s="407"/>
      <c r="W27" s="407"/>
      <c r="X27" s="407"/>
      <c r="Y27" s="407"/>
      <c r="Z27" s="407"/>
      <c r="AA27" s="369"/>
      <c r="AB27" s="369"/>
      <c r="AC27" s="369"/>
      <c r="AD27" s="369"/>
      <c r="AE27" s="369"/>
      <c r="AF27" s="369"/>
      <c r="AG27" s="369"/>
      <c r="AH27" s="369"/>
      <c r="AI27" s="369"/>
      <c r="AJ27" s="369"/>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row>
    <row r="28" spans="1:71" ht="12.95" customHeight="1">
      <c r="A28" s="369"/>
      <c r="B28" s="228" t="s">
        <v>209</v>
      </c>
      <c r="C28" s="227"/>
      <c r="D28" s="227"/>
      <c r="E28" s="256">
        <f>TESORERIA!C14</f>
        <v>0</v>
      </c>
      <c r="F28" s="356">
        <v>1</v>
      </c>
      <c r="G28" s="357">
        <v>1</v>
      </c>
      <c r="H28" s="298">
        <v>8</v>
      </c>
      <c r="I28" s="284">
        <v>36556</v>
      </c>
      <c r="J28" s="407"/>
      <c r="K28" s="407"/>
      <c r="L28" s="407"/>
      <c r="M28" s="407"/>
      <c r="N28" s="407"/>
      <c r="O28" s="407"/>
      <c r="P28" s="407"/>
      <c r="Q28" s="407"/>
      <c r="R28" s="407"/>
      <c r="S28" s="407"/>
      <c r="T28" s="407"/>
      <c r="U28" s="407"/>
      <c r="V28" s="407"/>
      <c r="W28" s="407"/>
      <c r="X28" s="407"/>
      <c r="Y28" s="407"/>
      <c r="Z28" s="407"/>
      <c r="AA28" s="369"/>
      <c r="AB28" s="369"/>
      <c r="AC28" s="369"/>
      <c r="AD28" s="369"/>
      <c r="AE28" s="369"/>
      <c r="AF28" s="369"/>
      <c r="AG28" s="369"/>
      <c r="AH28" s="369"/>
      <c r="AI28" s="369"/>
      <c r="AJ28" s="369"/>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row>
    <row r="29" spans="1:71" ht="12.95" customHeight="1" thickBot="1">
      <c r="A29" s="369"/>
      <c r="B29" s="228"/>
      <c r="C29" s="227"/>
      <c r="D29" s="227"/>
      <c r="E29" s="249"/>
      <c r="F29" s="407"/>
      <c r="G29" s="416" t="str">
        <f>IF(E26&gt;E17,E120,"")</f>
        <v xml:space="preserve">   ¡ ATENCION ! :  VD ESTA OBTENIENDO FINANCIACION</v>
      </c>
      <c r="H29" s="407"/>
      <c r="I29" s="407"/>
      <c r="J29" s="407"/>
      <c r="K29" s="407"/>
      <c r="L29" s="407"/>
      <c r="M29" s="407"/>
      <c r="N29" s="407"/>
      <c r="O29" s="407"/>
      <c r="P29" s="407"/>
      <c r="Q29" s="407"/>
      <c r="R29" s="407"/>
      <c r="S29" s="407"/>
      <c r="T29" s="407"/>
      <c r="U29" s="407"/>
      <c r="V29" s="407"/>
      <c r="W29" s="407"/>
      <c r="X29" s="407"/>
      <c r="Y29" s="407"/>
      <c r="Z29" s="407"/>
      <c r="AA29" s="369"/>
      <c r="AB29" s="369"/>
      <c r="AC29" s="369"/>
      <c r="AD29" s="369"/>
      <c r="AE29" s="369"/>
      <c r="AF29" s="369"/>
      <c r="AG29" s="369"/>
      <c r="AH29" s="369"/>
      <c r="AI29" s="369"/>
      <c r="AJ29" s="369"/>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row>
    <row r="30" spans="1:71" ht="14.1" customHeight="1" thickBot="1">
      <c r="A30" s="369"/>
      <c r="B30" s="229" t="s">
        <v>205</v>
      </c>
      <c r="C30" s="5"/>
      <c r="D30" s="160"/>
      <c r="E30" s="244">
        <f>SUM(E27:E29)</f>
        <v>0</v>
      </c>
      <c r="F30" s="407"/>
      <c r="G30" s="416" t="str">
        <f>IF(E26&gt;E17,E121,"")</f>
        <v xml:space="preserve">   POR ENCIMA DE SUS NECESIDASES DE INVERSION</v>
      </c>
      <c r="H30" s="407"/>
      <c r="I30" s="407"/>
      <c r="J30" s="407"/>
      <c r="K30" s="407"/>
      <c r="L30" s="407"/>
      <c r="M30" s="407"/>
      <c r="N30" s="407"/>
      <c r="O30" s="407"/>
      <c r="P30" s="407"/>
      <c r="Q30" s="407"/>
      <c r="R30" s="407"/>
      <c r="S30" s="407"/>
      <c r="T30" s="407"/>
      <c r="U30" s="407"/>
      <c r="V30" s="407"/>
      <c r="W30" s="407"/>
      <c r="X30" s="407"/>
      <c r="Y30" s="407"/>
      <c r="Z30" s="407"/>
      <c r="AA30" s="369"/>
      <c r="AB30" s="369"/>
      <c r="AC30" s="369"/>
      <c r="AD30" s="369"/>
      <c r="AE30" s="369"/>
      <c r="AF30" s="369"/>
      <c r="AG30" s="369"/>
      <c r="AH30" s="369"/>
      <c r="AI30" s="369"/>
      <c r="AJ30" s="369"/>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row>
    <row r="31" spans="1:71" ht="12.95" customHeight="1">
      <c r="A31" s="369"/>
      <c r="B31" s="415"/>
      <c r="C31" s="369"/>
      <c r="D31" s="369"/>
      <c r="E31" s="369"/>
      <c r="F31" s="369"/>
      <c r="G31" s="416" t="str">
        <f>IF(E26&gt;E17,E122,"")</f>
        <v xml:space="preserve">   PUEDE CORREGIR EN CELDAS E21; E22; E24</v>
      </c>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row>
    <row r="32" spans="1:71" ht="15" customHeight="1">
      <c r="A32" s="369"/>
      <c r="B32" s="369"/>
      <c r="C32" s="415"/>
      <c r="D32" s="415"/>
      <c r="E32" s="415"/>
      <c r="F32" s="415"/>
      <c r="G32" s="415"/>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row>
    <row r="33" spans="1:69" ht="15" customHeight="1">
      <c r="A33" s="369"/>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row>
    <row r="34" spans="1:69">
      <c r="A34" s="369"/>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row>
    <row r="35" spans="1:69">
      <c r="A35" s="369"/>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row>
    <row r="36" spans="1:69">
      <c r="A36" s="369"/>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row>
    <row r="37" spans="1:69">
      <c r="A37" s="369"/>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row>
    <row r="38" spans="1:69">
      <c r="A38" s="369"/>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row>
    <row r="39" spans="1:69">
      <c r="A39" s="369"/>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row>
    <row r="40" spans="1:69">
      <c r="A40" s="369"/>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row>
    <row r="41" spans="1:69">
      <c r="A41" s="369"/>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row>
    <row r="42" spans="1:69">
      <c r="A42" s="369"/>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row>
    <row r="43" spans="1:69">
      <c r="A43" s="369"/>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row>
    <row r="44" spans="1:69">
      <c r="A44" s="369"/>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row>
    <row r="45" spans="1:69">
      <c r="A45" s="369"/>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row>
    <row r="46" spans="1:69">
      <c r="A46" s="369"/>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row>
    <row r="47" spans="1:69">
      <c r="A47" s="369"/>
      <c r="B47" s="369"/>
      <c r="C47" s="369"/>
      <c r="D47" s="369"/>
      <c r="E47" s="369" t="s">
        <v>3</v>
      </c>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row>
    <row r="48" spans="1:69">
      <c r="A48" s="369"/>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row>
    <row r="49" spans="1:69">
      <c r="A49" s="369"/>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row>
    <row r="50" spans="1:69">
      <c r="A50" s="369"/>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row>
    <row r="51" spans="1:69">
      <c r="A51" s="369"/>
      <c r="B51" s="369"/>
      <c r="C51" s="369"/>
      <c r="D51" s="369"/>
      <c r="E51" s="369"/>
      <c r="F51" s="369"/>
      <c r="G51" s="369"/>
      <c r="H51" s="369"/>
      <c r="I51" s="369"/>
      <c r="J51" s="369"/>
      <c r="K51" s="369"/>
      <c r="L51" s="369"/>
      <c r="M51" s="369"/>
      <c r="N51" s="369"/>
      <c r="O51" s="369"/>
      <c r="P51" s="369"/>
      <c r="Q51" s="369"/>
      <c r="R51" s="369"/>
      <c r="S51" s="369"/>
      <c r="T51" s="369"/>
      <c r="U51" s="369"/>
      <c r="V51" s="369"/>
      <c r="W51" s="369"/>
      <c r="X51" s="369"/>
      <c r="Y51" s="369"/>
      <c r="Z51" s="369"/>
      <c r="AA51" s="369"/>
      <c r="AB51" s="369"/>
      <c r="AC51" s="369"/>
      <c r="AD51" s="369"/>
      <c r="AE51" s="369"/>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row>
    <row r="52" spans="1:69">
      <c r="A52" s="369"/>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row>
    <row r="53" spans="1:69">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row>
    <row r="54" spans="1:69">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row>
    <row r="55" spans="1:69">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row>
    <row r="56" spans="1:69">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row>
    <row r="57" spans="1:69">
      <c r="B57" s="369"/>
      <c r="C57" s="369"/>
      <c r="D57" s="369"/>
      <c r="E57" s="369"/>
      <c r="F57" s="369"/>
      <c r="G57" s="369"/>
      <c r="H57" s="369"/>
      <c r="I57" s="369"/>
      <c r="J57" s="369"/>
      <c r="K57" s="369"/>
      <c r="L57" s="369"/>
      <c r="M57" s="369"/>
      <c r="N57" s="369"/>
      <c r="O57" s="369"/>
      <c r="P57" s="369"/>
      <c r="Q57" s="369"/>
      <c r="R57" s="369"/>
      <c r="S57" s="369"/>
      <c r="T57" s="369"/>
      <c r="U57" s="369"/>
      <c r="V57" s="369"/>
      <c r="W57" s="369"/>
      <c r="X57" s="369"/>
      <c r="Y57" s="369"/>
      <c r="Z57" s="369"/>
      <c r="AA57" s="369"/>
      <c r="AB57" s="369"/>
      <c r="AC57" s="369"/>
      <c r="AD57" s="369"/>
      <c r="AE57" s="369"/>
    </row>
    <row r="58" spans="1:69">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row>
    <row r="59" spans="1:69">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row>
    <row r="100" spans="5:8" hidden="1">
      <c r="E100" s="9">
        <f>+E17-SUM(E21:E22)-SUM(E24:E25)</f>
        <v>-20</v>
      </c>
    </row>
    <row r="101" spans="5:8">
      <c r="E101" s="362" t="s">
        <v>270</v>
      </c>
      <c r="F101" s="361"/>
      <c r="G101" s="361"/>
      <c r="H101" s="361"/>
    </row>
    <row r="102" spans="5:8">
      <c r="E102" s="361" t="s">
        <v>271</v>
      </c>
      <c r="F102" s="361"/>
      <c r="G102" s="361"/>
      <c r="H102" s="361"/>
    </row>
    <row r="103" spans="5:8">
      <c r="E103" s="361" t="s">
        <v>272</v>
      </c>
      <c r="F103" s="361"/>
      <c r="G103" s="361"/>
      <c r="H103" s="361"/>
    </row>
    <row r="104" spans="5:8">
      <c r="E104" s="361" t="s">
        <v>273</v>
      </c>
      <c r="F104" s="361"/>
      <c r="G104" s="361"/>
      <c r="H104" s="361"/>
    </row>
    <row r="105" spans="5:8">
      <c r="E105" t="s">
        <v>282</v>
      </c>
    </row>
    <row r="110" spans="5:8">
      <c r="E110" t="s">
        <v>274</v>
      </c>
    </row>
    <row r="111" spans="5:8">
      <c r="E111" t="s">
        <v>275</v>
      </c>
    </row>
    <row r="120" spans="5:5">
      <c r="E120" t="s">
        <v>277</v>
      </c>
    </row>
    <row r="121" spans="5:5">
      <c r="E121" t="s">
        <v>276</v>
      </c>
    </row>
    <row r="122" spans="5:5">
      <c r="E122" t="s">
        <v>278</v>
      </c>
    </row>
  </sheetData>
  <protectedRanges>
    <protectedRange password="CECC" sqref="E23 E25 E26 E27:E30" name="Rango2"/>
    <protectedRange password="CECC" sqref="I4:U17" name="Rango1"/>
  </protectedRanges>
  <printOptions horizontalCentered="1" verticalCentered="1"/>
  <pageMargins left="0.75" right="0.75" top="1" bottom="1" header="0" footer="0"/>
  <pageSetup paperSize="9" scale="70" orientation="landscape" horizontalDpi="360" verticalDpi="360"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B3C91-07FD-4CE3-BFB2-82AF886CF59F}">
  <sheetPr codeName="Hoja3"/>
  <dimension ref="A1:BL174"/>
  <sheetViews>
    <sheetView tabSelected="1" workbookViewId="0">
      <selection activeCell="F11" sqref="F11"/>
    </sheetView>
  </sheetViews>
  <sheetFormatPr baseColWidth="10" defaultRowHeight="12.75"/>
  <cols>
    <col min="1" max="1" width="1.7109375" customWidth="1"/>
    <col min="2" max="2" width="16.7109375" customWidth="1"/>
    <col min="3" max="3" width="7.7109375" customWidth="1"/>
    <col min="4" max="4" width="11.7109375" customWidth="1"/>
    <col min="5" max="5" width="4.7109375" customWidth="1"/>
    <col min="6" max="6" width="11.7109375" customWidth="1"/>
    <col min="7" max="7" width="9.85546875" customWidth="1"/>
    <col min="8" max="8" width="2.7109375" customWidth="1"/>
    <col min="9" max="15" width="9.7109375" customWidth="1"/>
  </cols>
  <sheetData>
    <row r="1" spans="1:14" ht="12" customHeight="1" thickBot="1">
      <c r="A1" s="369"/>
      <c r="B1" s="369"/>
      <c r="C1" s="369"/>
      <c r="D1" s="369"/>
      <c r="E1" s="369"/>
      <c r="F1" s="369"/>
      <c r="G1" s="369"/>
      <c r="H1" s="369"/>
      <c r="I1" s="369"/>
      <c r="J1" s="369"/>
      <c r="K1" s="369"/>
      <c r="L1" s="369"/>
      <c r="M1" s="369"/>
      <c r="N1" s="369"/>
    </row>
    <row r="2" spans="1:14" ht="15.75" thickBot="1">
      <c r="A2" s="369"/>
      <c r="B2" s="1" t="s">
        <v>0</v>
      </c>
      <c r="C2" s="280" t="s">
        <v>228</v>
      </c>
      <c r="D2" s="204" t="s">
        <v>12</v>
      </c>
      <c r="E2" s="203" t="s">
        <v>231</v>
      </c>
      <c r="F2" s="203" t="s">
        <v>1</v>
      </c>
      <c r="G2" s="205" t="s">
        <v>232</v>
      </c>
      <c r="H2" s="433"/>
      <c r="I2" s="273" t="s">
        <v>234</v>
      </c>
      <c r="J2" s="278"/>
      <c r="K2" s="276" t="s">
        <v>1</v>
      </c>
      <c r="L2" s="437"/>
      <c r="M2" s="369"/>
      <c r="N2" s="369"/>
    </row>
    <row r="3" spans="1:14" ht="12" customHeight="1">
      <c r="A3" s="369"/>
      <c r="B3" s="20"/>
      <c r="C3" s="382"/>
      <c r="D3" s="472" t="s">
        <v>3</v>
      </c>
      <c r="E3" s="473" t="s">
        <v>3</v>
      </c>
      <c r="F3" s="406" t="s">
        <v>3</v>
      </c>
      <c r="G3" s="474" t="s">
        <v>3</v>
      </c>
      <c r="H3" s="406"/>
      <c r="I3" s="347"/>
      <c r="J3" s="348"/>
      <c r="K3" s="476"/>
      <c r="L3" s="402"/>
      <c r="M3" s="369"/>
      <c r="N3" s="369"/>
    </row>
    <row r="4" spans="1:14" ht="12" customHeight="1">
      <c r="A4" s="369"/>
      <c r="B4" s="343" t="s">
        <v>4</v>
      </c>
      <c r="C4" s="274">
        <v>1</v>
      </c>
      <c r="D4" s="264"/>
      <c r="E4" s="265">
        <v>16</v>
      </c>
      <c r="F4" s="257">
        <f>C4*D4</f>
        <v>0</v>
      </c>
      <c r="G4" s="258">
        <f>F4*E4/100</f>
        <v>0</v>
      </c>
      <c r="H4" s="434"/>
      <c r="I4" s="343" t="s">
        <v>9</v>
      </c>
      <c r="J4" s="279"/>
      <c r="K4" s="250">
        <v>0</v>
      </c>
      <c r="L4" s="402"/>
      <c r="M4" s="369"/>
      <c r="N4" s="369"/>
    </row>
    <row r="5" spans="1:14" ht="12" customHeight="1">
      <c r="A5" s="369"/>
      <c r="B5" s="343" t="s">
        <v>230</v>
      </c>
      <c r="C5" s="274"/>
      <c r="D5" s="264"/>
      <c r="E5" s="265">
        <v>7</v>
      </c>
      <c r="F5" s="257">
        <f t="shared" ref="F5:F16" si="0">C5*D5</f>
        <v>0</v>
      </c>
      <c r="G5" s="258">
        <f t="shared" ref="G5:G16" si="1">F5*E5/100</f>
        <v>0</v>
      </c>
      <c r="H5" s="434"/>
      <c r="I5" s="343" t="s">
        <v>10</v>
      </c>
      <c r="J5" s="279"/>
      <c r="K5" s="250">
        <v>0</v>
      </c>
      <c r="L5" s="402"/>
      <c r="M5" s="369"/>
      <c r="N5" s="369"/>
    </row>
    <row r="6" spans="1:14" ht="12" customHeight="1">
      <c r="A6" s="369"/>
      <c r="B6" s="343" t="s">
        <v>229</v>
      </c>
      <c r="C6" s="274"/>
      <c r="D6" s="264"/>
      <c r="E6" s="265">
        <v>16</v>
      </c>
      <c r="F6" s="257">
        <f t="shared" si="0"/>
        <v>0</v>
      </c>
      <c r="G6" s="258">
        <f t="shared" si="1"/>
        <v>0</v>
      </c>
      <c r="H6" s="434"/>
      <c r="I6" s="343" t="s">
        <v>11</v>
      </c>
      <c r="J6" s="279"/>
      <c r="K6" s="250">
        <v>0</v>
      </c>
      <c r="L6" s="402"/>
      <c r="M6" s="369"/>
      <c r="N6" s="369"/>
    </row>
    <row r="7" spans="1:14" ht="12" customHeight="1">
      <c r="A7" s="369"/>
      <c r="B7" s="343" t="s">
        <v>17</v>
      </c>
      <c r="C7" s="274">
        <v>1</v>
      </c>
      <c r="D7" s="264">
        <f>-INGRESOS!D6</f>
        <v>0</v>
      </c>
      <c r="E7" s="265">
        <v>4</v>
      </c>
      <c r="F7" s="257">
        <f t="shared" si="0"/>
        <v>0</v>
      </c>
      <c r="G7" s="258">
        <f t="shared" si="1"/>
        <v>0</v>
      </c>
      <c r="H7" s="434"/>
      <c r="I7" s="343" t="s">
        <v>233</v>
      </c>
      <c r="J7" s="279"/>
      <c r="K7" s="250">
        <v>0</v>
      </c>
      <c r="L7" s="402"/>
      <c r="M7" s="369"/>
      <c r="N7" s="369"/>
    </row>
    <row r="8" spans="1:14" ht="12" customHeight="1">
      <c r="A8" s="369"/>
      <c r="B8" s="343" t="s">
        <v>17</v>
      </c>
      <c r="C8" s="274">
        <v>0</v>
      </c>
      <c r="D8" s="264">
        <v>0</v>
      </c>
      <c r="E8" s="265">
        <v>4</v>
      </c>
      <c r="F8" s="257">
        <f t="shared" si="0"/>
        <v>0</v>
      </c>
      <c r="G8" s="258">
        <f t="shared" si="1"/>
        <v>0</v>
      </c>
      <c r="H8" s="434"/>
      <c r="I8" s="343" t="s">
        <v>233</v>
      </c>
      <c r="J8" s="279"/>
      <c r="K8" s="250">
        <v>0</v>
      </c>
      <c r="L8" s="402"/>
      <c r="M8" s="369"/>
      <c r="N8" s="369"/>
    </row>
    <row r="9" spans="1:14" ht="12" customHeight="1">
      <c r="A9" s="369"/>
      <c r="B9" s="343" t="s">
        <v>3</v>
      </c>
      <c r="C9" s="274">
        <v>0</v>
      </c>
      <c r="D9" s="264">
        <v>0</v>
      </c>
      <c r="E9" s="265">
        <v>0</v>
      </c>
      <c r="F9" s="257">
        <f t="shared" si="0"/>
        <v>0</v>
      </c>
      <c r="G9" s="258">
        <f t="shared" si="1"/>
        <v>0</v>
      </c>
      <c r="H9" s="434"/>
      <c r="I9" s="347" t="s">
        <v>233</v>
      </c>
      <c r="J9" s="348"/>
      <c r="K9" s="342">
        <v>0</v>
      </c>
      <c r="L9" s="402"/>
      <c r="M9" s="369"/>
      <c r="N9" s="369"/>
    </row>
    <row r="10" spans="1:14" ht="12" customHeight="1">
      <c r="A10" s="369"/>
      <c r="B10" s="343" t="s">
        <v>269</v>
      </c>
      <c r="C10" s="274">
        <v>0</v>
      </c>
      <c r="D10" s="264">
        <v>0</v>
      </c>
      <c r="E10" s="265">
        <v>0</v>
      </c>
      <c r="F10" s="257">
        <f t="shared" si="0"/>
        <v>0</v>
      </c>
      <c r="G10" s="258">
        <f t="shared" si="1"/>
        <v>0</v>
      </c>
      <c r="H10" s="434"/>
      <c r="I10" s="343" t="s">
        <v>233</v>
      </c>
      <c r="J10" s="279"/>
      <c r="K10" s="342">
        <v>0</v>
      </c>
      <c r="L10" s="402"/>
      <c r="M10" s="369"/>
      <c r="N10" s="369"/>
    </row>
    <row r="11" spans="1:14" ht="12" customHeight="1">
      <c r="A11" s="369"/>
      <c r="B11" s="343"/>
      <c r="C11" s="274">
        <v>0</v>
      </c>
      <c r="D11" s="264">
        <v>0</v>
      </c>
      <c r="E11" s="265">
        <v>0</v>
      </c>
      <c r="F11" s="257">
        <f t="shared" si="0"/>
        <v>0</v>
      </c>
      <c r="G11" s="258">
        <f t="shared" si="1"/>
        <v>0</v>
      </c>
      <c r="H11" s="434"/>
      <c r="I11" s="343" t="s">
        <v>268</v>
      </c>
      <c r="J11" s="279"/>
      <c r="K11" s="342">
        <v>0</v>
      </c>
      <c r="L11" s="407"/>
      <c r="M11" s="407"/>
      <c r="N11" s="407"/>
    </row>
    <row r="12" spans="1:14" ht="12" customHeight="1" thickBot="1">
      <c r="A12" s="369"/>
      <c r="B12" s="343"/>
      <c r="C12" s="274">
        <v>0</v>
      </c>
      <c r="D12" s="264">
        <v>0</v>
      </c>
      <c r="E12" s="265">
        <v>0</v>
      </c>
      <c r="F12" s="257">
        <f t="shared" si="0"/>
        <v>0</v>
      </c>
      <c r="G12" s="258">
        <f t="shared" si="1"/>
        <v>0</v>
      </c>
      <c r="H12" s="434"/>
      <c r="I12" s="343"/>
      <c r="J12" s="279"/>
      <c r="K12" s="474"/>
      <c r="L12" s="407"/>
      <c r="M12" s="407"/>
      <c r="N12" s="407"/>
    </row>
    <row r="13" spans="1:14" ht="12" customHeight="1" thickBot="1">
      <c r="A13" s="369"/>
      <c r="B13" s="343" t="s">
        <v>13</v>
      </c>
      <c r="C13" s="274">
        <v>0</v>
      </c>
      <c r="D13" s="264">
        <v>0</v>
      </c>
      <c r="E13" s="265">
        <v>16</v>
      </c>
      <c r="F13" s="257">
        <f t="shared" si="0"/>
        <v>0</v>
      </c>
      <c r="G13" s="258">
        <f t="shared" si="1"/>
        <v>0</v>
      </c>
      <c r="H13" s="434"/>
      <c r="I13" s="139" t="s">
        <v>239</v>
      </c>
      <c r="J13" s="272"/>
      <c r="K13" s="141">
        <f>SUM(K4:K8)</f>
        <v>0</v>
      </c>
      <c r="L13" s="407"/>
      <c r="M13" s="407"/>
      <c r="N13" s="407"/>
    </row>
    <row r="14" spans="1:14" ht="12" customHeight="1">
      <c r="A14" s="369"/>
      <c r="B14" s="343"/>
      <c r="C14" s="274">
        <v>0</v>
      </c>
      <c r="D14" s="264">
        <v>0</v>
      </c>
      <c r="E14" s="265">
        <v>0</v>
      </c>
      <c r="F14" s="257"/>
      <c r="G14" s="258"/>
      <c r="H14" s="434"/>
      <c r="I14" s="435"/>
      <c r="J14" s="382"/>
      <c r="K14" s="436"/>
      <c r="L14" s="407"/>
      <c r="M14" s="407"/>
      <c r="N14" s="407"/>
    </row>
    <row r="15" spans="1:14" ht="12" customHeight="1">
      <c r="A15" s="369"/>
      <c r="B15" s="343"/>
      <c r="C15" s="274">
        <v>0</v>
      </c>
      <c r="D15" s="264">
        <v>0</v>
      </c>
      <c r="E15" s="265">
        <v>0</v>
      </c>
      <c r="F15" s="257"/>
      <c r="G15" s="258"/>
      <c r="H15" s="434"/>
      <c r="I15" s="435"/>
      <c r="J15" s="382"/>
      <c r="K15" s="436"/>
      <c r="L15" s="407"/>
      <c r="M15" s="407"/>
      <c r="N15" s="407"/>
    </row>
    <row r="16" spans="1:14" ht="12" customHeight="1">
      <c r="A16" s="369"/>
      <c r="B16" s="343"/>
      <c r="C16" s="274">
        <v>0</v>
      </c>
      <c r="D16" s="264">
        <v>0</v>
      </c>
      <c r="E16" s="265">
        <v>16</v>
      </c>
      <c r="F16" s="257">
        <f t="shared" si="0"/>
        <v>0</v>
      </c>
      <c r="G16" s="258">
        <f t="shared" si="1"/>
        <v>0</v>
      </c>
      <c r="H16" s="434"/>
      <c r="I16" s="407"/>
      <c r="J16" s="407"/>
      <c r="K16" s="407"/>
      <c r="L16" s="407"/>
      <c r="M16" s="407"/>
      <c r="N16" s="407"/>
    </row>
    <row r="17" spans="1:64" ht="12" customHeight="1" thickBot="1">
      <c r="A17" s="369"/>
      <c r="B17" s="20"/>
      <c r="C17" s="382"/>
      <c r="D17" s="475"/>
      <c r="E17" s="473"/>
      <c r="F17" s="257" t="s">
        <v>3</v>
      </c>
      <c r="G17" s="258" t="s">
        <v>3</v>
      </c>
      <c r="H17" s="434"/>
      <c r="I17" s="407"/>
      <c r="J17" s="407"/>
      <c r="K17" s="407"/>
      <c r="L17" s="407"/>
      <c r="M17" s="407"/>
      <c r="N17" s="407"/>
    </row>
    <row r="18" spans="1:64" ht="14.1" customHeight="1" thickBot="1">
      <c r="A18" s="369"/>
      <c r="B18" s="229"/>
      <c r="C18" s="5" t="s">
        <v>3</v>
      </c>
      <c r="D18" s="266" t="s">
        <v>237</v>
      </c>
      <c r="E18" s="266"/>
      <c r="F18" s="285">
        <f>SUM(F3:F17)</f>
        <v>0</v>
      </c>
      <c r="G18" s="259">
        <f>SUM(G3:G17)</f>
        <v>0</v>
      </c>
      <c r="H18" s="434"/>
      <c r="I18" s="407"/>
      <c r="J18" s="407"/>
      <c r="K18" s="407"/>
      <c r="L18" s="407"/>
      <c r="M18" s="407"/>
      <c r="N18" s="407"/>
    </row>
    <row r="19" spans="1:64" ht="12" customHeight="1" thickBot="1">
      <c r="A19" s="369"/>
      <c r="B19" s="407"/>
      <c r="C19" s="407"/>
      <c r="D19" s="407"/>
      <c r="E19" s="407"/>
      <c r="F19" s="407"/>
      <c r="G19" s="407"/>
      <c r="H19" s="407"/>
      <c r="I19" s="407"/>
      <c r="J19" s="407"/>
      <c r="K19" s="407"/>
      <c r="L19" s="407"/>
      <c r="M19" s="407"/>
      <c r="N19" s="407"/>
    </row>
    <row r="20" spans="1:64" ht="15.75" thickBot="1">
      <c r="A20" s="369"/>
      <c r="B20" s="1" t="s">
        <v>5</v>
      </c>
      <c r="C20" s="281"/>
      <c r="D20" s="261" t="s">
        <v>6</v>
      </c>
      <c r="E20" s="260" t="s">
        <v>3</v>
      </c>
      <c r="F20" s="262" t="s">
        <v>149</v>
      </c>
      <c r="G20" s="263" t="s">
        <v>150</v>
      </c>
      <c r="H20" s="263"/>
      <c r="I20" s="263" t="s">
        <v>151</v>
      </c>
      <c r="J20" s="263" t="s">
        <v>152</v>
      </c>
      <c r="K20" s="263" t="s">
        <v>153</v>
      </c>
      <c r="L20" s="248" t="s">
        <v>154</v>
      </c>
      <c r="M20" s="407"/>
      <c r="N20" s="407"/>
      <c r="P20" s="9"/>
      <c r="Q20" s="9"/>
      <c r="R20" s="9"/>
      <c r="S20" s="9"/>
      <c r="T20" s="9"/>
      <c r="U20" s="9"/>
      <c r="V20" s="9"/>
      <c r="W20" s="9"/>
      <c r="X20" s="9"/>
      <c r="Y20" s="9"/>
      <c r="Z20" s="9"/>
      <c r="AA20" s="9"/>
    </row>
    <row r="21" spans="1:64" ht="12" customHeight="1">
      <c r="A21" s="369"/>
      <c r="B21" s="343" t="s">
        <v>146</v>
      </c>
      <c r="C21" s="344"/>
      <c r="D21" s="472"/>
      <c r="E21" s="478"/>
      <c r="F21" s="481" t="s">
        <v>3</v>
      </c>
      <c r="G21" s="382"/>
      <c r="H21" s="382"/>
      <c r="I21" s="382"/>
      <c r="J21" s="382"/>
      <c r="K21" s="382"/>
      <c r="L21" s="483"/>
      <c r="M21" s="381"/>
      <c r="N21" s="381"/>
      <c r="O21" s="267"/>
      <c r="P21" s="268"/>
      <c r="Q21" s="268"/>
      <c r="R21" s="268"/>
      <c r="S21" s="268"/>
      <c r="T21" s="268"/>
      <c r="U21" s="268"/>
      <c r="V21" s="268"/>
      <c r="W21" s="268"/>
      <c r="X21" s="268"/>
      <c r="Y21" s="268"/>
      <c r="Z21" s="9"/>
      <c r="AA21" s="9"/>
    </row>
    <row r="22" spans="1:64" ht="12" customHeight="1">
      <c r="A22" s="369"/>
      <c r="B22" s="345" t="s">
        <v>155</v>
      </c>
      <c r="C22" s="275"/>
      <c r="D22" s="264"/>
      <c r="E22" s="479"/>
      <c r="F22" s="269">
        <v>0.2</v>
      </c>
      <c r="G22" s="277">
        <f>D22*F22</f>
        <v>0</v>
      </c>
      <c r="H22" s="277"/>
      <c r="I22" s="277">
        <f t="shared" ref="I22:R23" si="2">IF(BB22&gt;0,+$D22*$F22,0)</f>
        <v>0</v>
      </c>
      <c r="J22" s="277">
        <f t="shared" si="2"/>
        <v>0</v>
      </c>
      <c r="K22" s="277">
        <f t="shared" si="2"/>
        <v>0</v>
      </c>
      <c r="L22" s="249">
        <f t="shared" si="2"/>
        <v>0</v>
      </c>
      <c r="M22" s="458">
        <f t="shared" si="2"/>
        <v>0</v>
      </c>
      <c r="N22" s="458">
        <f t="shared" si="2"/>
        <v>0</v>
      </c>
      <c r="O22" s="458">
        <f t="shared" si="2"/>
        <v>0</v>
      </c>
      <c r="P22" s="458">
        <f t="shared" si="2"/>
        <v>0</v>
      </c>
      <c r="Q22" s="458">
        <f t="shared" si="2"/>
        <v>0</v>
      </c>
      <c r="R22" s="458">
        <f t="shared" si="2"/>
        <v>0</v>
      </c>
      <c r="S22" s="267"/>
      <c r="T22" s="267"/>
      <c r="U22" s="267"/>
      <c r="V22" s="267"/>
      <c r="W22" s="267"/>
      <c r="X22" s="267"/>
      <c r="Y22" s="267"/>
      <c r="Z22" s="9"/>
      <c r="AA22" s="9"/>
      <c r="BB22" s="162">
        <f>$D22-SUM($G22:G22)</f>
        <v>0</v>
      </c>
      <c r="BC22" s="162">
        <f>$D22-SUM($G22:I22)</f>
        <v>0</v>
      </c>
      <c r="BD22" s="162">
        <f>$D22-SUM($G22:J22)</f>
        <v>0</v>
      </c>
      <c r="BE22" s="162">
        <f>$D22-SUM($G22:K22)</f>
        <v>0</v>
      </c>
      <c r="BF22" s="162">
        <f>$D22-SUM($G22:L22)</f>
        <v>0</v>
      </c>
      <c r="BG22" s="162">
        <f>$D22-SUM($G22:M22)</f>
        <v>0</v>
      </c>
      <c r="BH22" s="162">
        <f>$D22-SUM($G22:N22)</f>
        <v>0</v>
      </c>
      <c r="BI22" s="162">
        <f>$D22-SUM($G22:O22)</f>
        <v>0</v>
      </c>
      <c r="BJ22" s="162">
        <f>$D22-SUM($G22:P22)</f>
        <v>0</v>
      </c>
      <c r="BK22" s="162">
        <f>$D22-SUM($G22:Q22)</f>
        <v>0</v>
      </c>
      <c r="BL22" s="162">
        <f>$D22-SUM($G22:R22)</f>
        <v>0</v>
      </c>
    </row>
    <row r="23" spans="1:64" ht="12" customHeight="1">
      <c r="A23" s="369"/>
      <c r="B23" s="343" t="s">
        <v>156</v>
      </c>
      <c r="C23" s="275"/>
      <c r="D23" s="264"/>
      <c r="E23" s="479" t="s">
        <v>3</v>
      </c>
      <c r="F23" s="271">
        <v>0.2</v>
      </c>
      <c r="G23" s="277">
        <f>$D23*$F$23</f>
        <v>0</v>
      </c>
      <c r="H23" s="277"/>
      <c r="I23" s="277">
        <f t="shared" si="2"/>
        <v>0</v>
      </c>
      <c r="J23" s="277">
        <f t="shared" si="2"/>
        <v>0</v>
      </c>
      <c r="K23" s="277">
        <f t="shared" si="2"/>
        <v>0</v>
      </c>
      <c r="L23" s="249">
        <f t="shared" si="2"/>
        <v>0</v>
      </c>
      <c r="M23" s="458">
        <f t="shared" si="2"/>
        <v>0</v>
      </c>
      <c r="N23" s="458">
        <f t="shared" si="2"/>
        <v>0</v>
      </c>
      <c r="O23" s="458">
        <f t="shared" si="2"/>
        <v>0</v>
      </c>
      <c r="P23" s="458">
        <f t="shared" si="2"/>
        <v>0</v>
      </c>
      <c r="Q23" s="458">
        <f t="shared" si="2"/>
        <v>0</v>
      </c>
      <c r="R23" s="458">
        <f t="shared" si="2"/>
        <v>0</v>
      </c>
      <c r="S23" s="267"/>
      <c r="T23" s="267"/>
      <c r="U23" s="267"/>
      <c r="V23" s="267"/>
      <c r="W23" s="267"/>
      <c r="X23" s="267"/>
      <c r="Y23" s="267"/>
      <c r="Z23" s="9"/>
      <c r="AA23" s="9"/>
      <c r="BB23" s="162">
        <f>$D23-SUM($G23:G23)</f>
        <v>0</v>
      </c>
      <c r="BC23" s="162">
        <f>$D23-SUM($G23:I23)</f>
        <v>0</v>
      </c>
      <c r="BD23" s="162">
        <f>$D23-SUM($G23:J23)</f>
        <v>0</v>
      </c>
      <c r="BE23" s="162">
        <f>$D23-SUM($G23:K23)</f>
        <v>0</v>
      </c>
      <c r="BF23" s="162">
        <f>$D23-SUM($G23:L23)</f>
        <v>0</v>
      </c>
      <c r="BG23" s="162">
        <f>$D23-SUM($G23:M23)</f>
        <v>0</v>
      </c>
      <c r="BH23" s="162">
        <f>$D23-SUM($G23:N23)</f>
        <v>0</v>
      </c>
      <c r="BI23" s="162">
        <f>$D23-SUM($G23:O23)</f>
        <v>0</v>
      </c>
      <c r="BJ23" s="162">
        <f>$D23-SUM($G23:P23)</f>
        <v>0</v>
      </c>
      <c r="BK23" s="162">
        <f>$D23-SUM($G23:Q23)</f>
        <v>0</v>
      </c>
      <c r="BL23" s="162">
        <f>$D23-SUM($G23:R23)</f>
        <v>0</v>
      </c>
    </row>
    <row r="24" spans="1:64" ht="12" customHeight="1">
      <c r="A24" s="369"/>
      <c r="B24" s="343" t="s">
        <v>157</v>
      </c>
      <c r="C24" s="275"/>
      <c r="D24" s="264">
        <v>0</v>
      </c>
      <c r="E24" s="479" t="s">
        <v>3</v>
      </c>
      <c r="F24" s="482">
        <v>0</v>
      </c>
      <c r="G24" s="277">
        <f>$D24*$F$24</f>
        <v>0</v>
      </c>
      <c r="H24" s="277"/>
      <c r="I24" s="277">
        <f>IF(BB24&gt;0,+$D24*$F24,0)</f>
        <v>0</v>
      </c>
      <c r="J24" s="277">
        <f t="shared" ref="J24:R24" si="3">IF(BC24&gt;0,+$D24*$F24,0)</f>
        <v>0</v>
      </c>
      <c r="K24" s="277">
        <f t="shared" si="3"/>
        <v>0</v>
      </c>
      <c r="L24" s="249">
        <f t="shared" si="3"/>
        <v>0</v>
      </c>
      <c r="M24" s="458">
        <f t="shared" si="3"/>
        <v>0</v>
      </c>
      <c r="N24" s="458">
        <f t="shared" si="3"/>
        <v>0</v>
      </c>
      <c r="O24" s="458">
        <f t="shared" si="3"/>
        <v>0</v>
      </c>
      <c r="P24" s="458">
        <f t="shared" si="3"/>
        <v>0</v>
      </c>
      <c r="Q24" s="458">
        <f t="shared" si="3"/>
        <v>0</v>
      </c>
      <c r="R24" s="458">
        <f t="shared" si="3"/>
        <v>0</v>
      </c>
      <c r="S24" s="267"/>
      <c r="T24" s="267"/>
      <c r="U24" s="267"/>
      <c r="V24" s="267"/>
      <c r="W24" s="267"/>
      <c r="X24" s="267"/>
      <c r="Y24" s="267"/>
      <c r="Z24" s="9"/>
      <c r="AA24" s="9"/>
      <c r="BB24" s="162">
        <f>$D24-SUM($G24:G24)</f>
        <v>0</v>
      </c>
      <c r="BC24" s="162">
        <f>$D24-SUM($G24:I24)</f>
        <v>0</v>
      </c>
      <c r="BD24" s="162">
        <f>$D24-SUM($G24:J24)</f>
        <v>0</v>
      </c>
      <c r="BE24" s="162">
        <f>$D24-SUM($G24:K24)</f>
        <v>0</v>
      </c>
      <c r="BF24" s="162">
        <f>$D24-SUM($G24:L24)</f>
        <v>0</v>
      </c>
      <c r="BG24" s="162">
        <f>$D24-SUM($G24:M24)</f>
        <v>0</v>
      </c>
      <c r="BH24" s="162">
        <f>$D24-SUM($G24:N24)</f>
        <v>0</v>
      </c>
      <c r="BI24" s="162">
        <f>$D24-SUM($G24:O24)</f>
        <v>0</v>
      </c>
      <c r="BJ24" s="162">
        <f>$D24-SUM($G24:P24)</f>
        <v>0</v>
      </c>
      <c r="BK24" s="162">
        <f>$D24-SUM($G24:Q24)</f>
        <v>0</v>
      </c>
      <c r="BL24" s="162">
        <f>$D24-SUM($G24:R24)</f>
        <v>0</v>
      </c>
    </row>
    <row r="25" spans="1:64" ht="12" customHeight="1" thickBot="1">
      <c r="A25" s="369"/>
      <c r="B25" s="343"/>
      <c r="C25" s="344"/>
      <c r="E25" s="480" t="s">
        <v>3</v>
      </c>
      <c r="F25" s="484"/>
      <c r="G25" s="270"/>
      <c r="H25" s="270"/>
      <c r="I25" s="270"/>
      <c r="J25" s="270"/>
      <c r="K25" s="270"/>
      <c r="L25" s="256"/>
      <c r="M25" s="381"/>
      <c r="N25" s="381"/>
      <c r="O25" s="267"/>
      <c r="P25" s="268"/>
      <c r="Q25" s="268"/>
      <c r="R25" s="268"/>
      <c r="S25" s="268"/>
      <c r="T25" s="268"/>
      <c r="U25" s="268"/>
      <c r="V25" s="268"/>
      <c r="W25" s="268"/>
      <c r="X25" s="268"/>
      <c r="Y25" s="268"/>
      <c r="Z25" s="9"/>
      <c r="AA25" s="9"/>
    </row>
    <row r="26" spans="1:64" ht="12" customHeight="1" thickBot="1">
      <c r="A26" s="369"/>
      <c r="B26" s="343" t="s">
        <v>147</v>
      </c>
      <c r="C26" s="344"/>
      <c r="D26" s="485" t="s">
        <v>1</v>
      </c>
      <c r="E26" s="477"/>
      <c r="F26" s="229"/>
      <c r="G26" s="490">
        <f>SUM(G22:G24)</f>
        <v>0</v>
      </c>
      <c r="H26" s="266"/>
      <c r="I26" s="266">
        <f>SUM(I22:I24)</f>
        <v>0</v>
      </c>
      <c r="J26" s="266">
        <f>SUM(J22:J24)</f>
        <v>0</v>
      </c>
      <c r="K26" s="266">
        <f>SUM(K22:K24)</f>
        <v>0</v>
      </c>
      <c r="L26" s="244">
        <f>SUM(L22:L24)</f>
        <v>0</v>
      </c>
      <c r="M26" s="381"/>
      <c r="N26" s="381"/>
      <c r="O26" s="267"/>
      <c r="P26" s="268"/>
      <c r="Q26" s="268"/>
      <c r="R26" s="268"/>
      <c r="S26" s="268"/>
      <c r="T26" s="268"/>
      <c r="U26" s="268"/>
      <c r="V26" s="268"/>
      <c r="W26" s="268"/>
      <c r="X26" s="268"/>
      <c r="Y26" s="268"/>
      <c r="Z26" s="9"/>
      <c r="AA26" s="9"/>
    </row>
    <row r="27" spans="1:64" ht="12" customHeight="1">
      <c r="A27" s="369"/>
      <c r="B27" s="343" t="s">
        <v>155</v>
      </c>
      <c r="C27" s="275"/>
      <c r="D27" s="264">
        <v>20</v>
      </c>
      <c r="E27" s="479" t="s">
        <v>3</v>
      </c>
      <c r="F27" s="488"/>
      <c r="G27" s="382"/>
      <c r="H27" s="382"/>
      <c r="I27" s="381"/>
      <c r="J27" s="381"/>
      <c r="K27" s="381"/>
      <c r="L27" s="381"/>
      <c r="M27" s="381"/>
      <c r="N27" s="381"/>
      <c r="O27" s="267"/>
      <c r="P27" s="268"/>
      <c r="Q27" s="268"/>
      <c r="R27" s="268"/>
      <c r="S27" s="268"/>
      <c r="T27" s="268"/>
      <c r="U27" s="268"/>
      <c r="V27" s="268"/>
      <c r="W27" s="268"/>
      <c r="X27" s="268"/>
      <c r="Y27" s="268"/>
      <c r="Z27" s="9"/>
      <c r="AA27" s="9"/>
    </row>
    <row r="28" spans="1:64" ht="12" customHeight="1">
      <c r="A28" s="369"/>
      <c r="B28" s="343" t="s">
        <v>156</v>
      </c>
      <c r="C28" s="275"/>
      <c r="D28" s="264">
        <v>0</v>
      </c>
      <c r="E28" s="479"/>
      <c r="F28" s="489"/>
      <c r="G28" s="382"/>
      <c r="H28" s="382"/>
      <c r="I28" s="381"/>
      <c r="J28" s="381"/>
      <c r="K28" s="381"/>
      <c r="L28" s="381"/>
      <c r="M28" s="381"/>
      <c r="N28" s="381"/>
      <c r="O28" s="267"/>
      <c r="P28" s="267"/>
      <c r="Q28" s="267"/>
      <c r="R28" s="267"/>
      <c r="S28" s="267"/>
      <c r="T28" s="267"/>
      <c r="U28" s="267"/>
      <c r="V28" s="267"/>
      <c r="W28" s="267"/>
      <c r="X28" s="267"/>
      <c r="Y28" s="267"/>
    </row>
    <row r="29" spans="1:64" ht="12" customHeight="1">
      <c r="A29" s="369"/>
      <c r="B29" s="343" t="s">
        <v>157</v>
      </c>
      <c r="C29" s="275"/>
      <c r="D29" s="264">
        <v>0</v>
      </c>
      <c r="E29" s="479"/>
      <c r="F29" s="489"/>
      <c r="G29" s="382"/>
      <c r="H29" s="382"/>
      <c r="I29" s="381"/>
      <c r="J29" s="381"/>
      <c r="K29" s="381"/>
      <c r="L29" s="381"/>
      <c r="M29" s="381"/>
      <c r="N29" s="381"/>
      <c r="O29" s="267"/>
      <c r="P29" s="267"/>
      <c r="Q29" s="267"/>
      <c r="R29" s="267"/>
      <c r="S29" s="267"/>
      <c r="T29" s="267"/>
      <c r="U29" s="267"/>
      <c r="V29" s="267"/>
      <c r="W29" s="267"/>
      <c r="X29" s="267"/>
      <c r="Y29" s="267"/>
    </row>
    <row r="30" spans="1:64" ht="12" customHeight="1" thickBot="1">
      <c r="A30" s="369"/>
      <c r="B30" s="346" t="s">
        <v>3</v>
      </c>
      <c r="C30" s="344"/>
      <c r="D30" s="475" t="s">
        <v>3</v>
      </c>
      <c r="E30" s="486" t="s">
        <v>3</v>
      </c>
      <c r="F30" s="489" t="s">
        <v>3</v>
      </c>
      <c r="G30" s="382"/>
      <c r="H30" s="382"/>
      <c r="I30" s="381"/>
      <c r="J30" s="381"/>
      <c r="K30" s="381"/>
      <c r="L30" s="381"/>
      <c r="M30" s="381"/>
      <c r="N30" s="381"/>
      <c r="O30" s="267"/>
      <c r="P30" s="267"/>
      <c r="Q30" s="267"/>
      <c r="R30" s="267"/>
      <c r="S30" s="267"/>
      <c r="T30" s="267"/>
      <c r="U30" s="267"/>
      <c r="V30" s="267"/>
      <c r="W30" s="267"/>
      <c r="X30" s="267"/>
      <c r="Y30" s="267"/>
    </row>
    <row r="31" spans="1:64" ht="14.1" customHeight="1" thickBot="1">
      <c r="A31" s="369"/>
      <c r="B31" s="229"/>
      <c r="C31" s="5" t="s">
        <v>3</v>
      </c>
      <c r="D31" s="5" t="s">
        <v>238</v>
      </c>
      <c r="E31" s="266"/>
      <c r="F31" s="487">
        <f>SUM(D27:D29)+G26</f>
        <v>20</v>
      </c>
      <c r="G31" s="382"/>
      <c r="H31" s="382"/>
      <c r="I31" s="381"/>
      <c r="J31" s="381"/>
      <c r="K31" s="381"/>
      <c r="L31" s="381"/>
      <c r="M31" s="381"/>
      <c r="N31" s="381"/>
      <c r="O31" s="267"/>
      <c r="P31" s="267"/>
      <c r="Q31" s="267"/>
      <c r="R31" s="267"/>
      <c r="S31" s="267"/>
      <c r="T31" s="267"/>
      <c r="U31" s="267"/>
      <c r="V31" s="267"/>
      <c r="W31" s="267"/>
      <c r="X31" s="267"/>
      <c r="Y31" s="267"/>
    </row>
    <row r="32" spans="1:64" ht="12" customHeight="1">
      <c r="A32" s="369"/>
      <c r="B32" s="438"/>
      <c r="C32" s="439"/>
      <c r="D32" s="438"/>
      <c r="E32" s="436"/>
      <c r="F32" s="436"/>
      <c r="G32" s="438"/>
      <c r="H32" s="438"/>
      <c r="I32" s="369"/>
      <c r="J32" s="369"/>
      <c r="K32" s="369"/>
      <c r="L32" s="369"/>
      <c r="M32" s="369"/>
      <c r="N32" s="369"/>
    </row>
    <row r="33" spans="1:14" ht="12" customHeight="1">
      <c r="A33" s="369"/>
      <c r="B33" s="438"/>
      <c r="C33" s="440" t="s">
        <v>3</v>
      </c>
      <c r="D33" s="441"/>
      <c r="E33" s="442"/>
      <c r="F33" s="436"/>
      <c r="G33" s="438"/>
      <c r="H33" s="438"/>
      <c r="I33" s="369"/>
      <c r="J33" s="369"/>
      <c r="K33" s="369"/>
      <c r="L33" s="369"/>
      <c r="M33" s="369"/>
      <c r="N33" s="369"/>
    </row>
    <row r="34" spans="1:14" ht="12" customHeight="1">
      <c r="A34" s="369"/>
      <c r="B34" s="438"/>
      <c r="C34" s="439"/>
      <c r="D34" s="438"/>
      <c r="E34" s="436"/>
      <c r="F34" s="436"/>
      <c r="G34" s="438"/>
      <c r="H34" s="438"/>
      <c r="I34" s="369"/>
      <c r="J34" s="369"/>
      <c r="K34" s="369"/>
      <c r="L34" s="369"/>
      <c r="M34" s="369"/>
      <c r="N34" s="369"/>
    </row>
    <row r="35" spans="1:14">
      <c r="A35" s="369"/>
      <c r="B35" s="369"/>
      <c r="C35" s="369"/>
      <c r="D35" s="369"/>
      <c r="E35" s="369"/>
      <c r="F35" s="369"/>
      <c r="G35" s="369"/>
      <c r="H35" s="369"/>
      <c r="I35" s="369"/>
      <c r="J35" s="369"/>
      <c r="K35" s="369"/>
      <c r="L35" s="369"/>
      <c r="M35" s="369"/>
      <c r="N35" s="369"/>
    </row>
    <row r="36" spans="1:14">
      <c r="A36" s="369"/>
      <c r="B36" s="369"/>
      <c r="C36" s="369"/>
      <c r="D36" s="369"/>
      <c r="E36" s="369"/>
      <c r="F36" s="369"/>
      <c r="G36" s="369"/>
      <c r="H36" s="369"/>
      <c r="I36" s="369"/>
      <c r="J36" s="369"/>
      <c r="K36" s="369"/>
      <c r="L36" s="369"/>
      <c r="M36" s="369"/>
      <c r="N36" s="369"/>
    </row>
    <row r="37" spans="1:14">
      <c r="A37" s="369"/>
      <c r="B37" s="369"/>
      <c r="C37" s="369"/>
      <c r="D37" s="369"/>
      <c r="E37" s="369"/>
      <c r="F37" s="369"/>
      <c r="G37" s="369"/>
      <c r="H37" s="369"/>
      <c r="I37" s="369"/>
      <c r="J37" s="369"/>
      <c r="K37" s="369"/>
      <c r="L37" s="369"/>
      <c r="M37" s="369"/>
      <c r="N37" s="369"/>
    </row>
    <row r="38" spans="1:14">
      <c r="A38" s="369"/>
      <c r="B38" s="369"/>
      <c r="C38" s="369"/>
      <c r="D38" s="369"/>
      <c r="E38" s="369"/>
      <c r="F38" s="369"/>
      <c r="G38" s="369"/>
      <c r="H38" s="369"/>
      <c r="I38" s="369"/>
      <c r="J38" s="369"/>
      <c r="K38" s="369"/>
      <c r="L38" s="369"/>
      <c r="M38" s="369"/>
      <c r="N38" s="369"/>
    </row>
    <row r="39" spans="1:14">
      <c r="A39" s="369"/>
      <c r="B39" s="369"/>
      <c r="C39" s="369"/>
      <c r="D39" s="369"/>
      <c r="E39" s="369"/>
      <c r="F39" s="369"/>
      <c r="G39" s="369"/>
      <c r="H39" s="369"/>
      <c r="I39" s="369"/>
      <c r="J39" s="369"/>
      <c r="K39" s="369"/>
      <c r="L39" s="369"/>
      <c r="M39" s="369"/>
      <c r="N39" s="369"/>
    </row>
    <row r="40" spans="1:14">
      <c r="A40" s="369"/>
      <c r="B40" s="369"/>
      <c r="C40" s="369"/>
      <c r="D40" s="369"/>
      <c r="E40" s="369"/>
      <c r="F40" s="369"/>
      <c r="G40" s="369"/>
      <c r="H40" s="369"/>
      <c r="I40" s="369"/>
      <c r="J40" s="369"/>
      <c r="K40" s="369"/>
      <c r="L40" s="369"/>
      <c r="M40" s="369"/>
      <c r="N40" s="369"/>
    </row>
    <row r="41" spans="1:14">
      <c r="A41" s="369"/>
      <c r="B41" s="369"/>
      <c r="C41" s="369"/>
      <c r="D41" s="369"/>
      <c r="E41" s="369"/>
      <c r="F41" s="369"/>
      <c r="G41" s="369"/>
      <c r="H41" s="369"/>
      <c r="I41" s="369"/>
      <c r="J41" s="369"/>
      <c r="K41" s="369"/>
      <c r="L41" s="369"/>
      <c r="M41" s="369"/>
      <c r="N41" s="369"/>
    </row>
    <row r="42" spans="1:14">
      <c r="A42" s="369"/>
      <c r="B42" s="369"/>
      <c r="C42" s="369"/>
      <c r="D42" s="369"/>
      <c r="E42" s="369"/>
      <c r="F42" s="369"/>
      <c r="G42" s="369"/>
      <c r="H42" s="369"/>
      <c r="I42" s="369"/>
      <c r="J42" s="369"/>
      <c r="K42" s="369"/>
      <c r="L42" s="369"/>
      <c r="M42" s="369"/>
      <c r="N42" s="369"/>
    </row>
    <row r="43" spans="1:14">
      <c r="A43" s="369"/>
      <c r="B43" s="369"/>
      <c r="C43" s="369"/>
      <c r="D43" s="369"/>
      <c r="E43" s="369"/>
      <c r="F43" s="369"/>
      <c r="G43" s="369"/>
      <c r="H43" s="369"/>
      <c r="I43" s="369"/>
      <c r="J43" s="369"/>
      <c r="K43" s="369"/>
      <c r="L43" s="369"/>
      <c r="M43" s="369"/>
      <c r="N43" s="369"/>
    </row>
    <row r="44" spans="1:14">
      <c r="A44" s="369"/>
      <c r="B44" s="369"/>
      <c r="C44" s="369"/>
      <c r="D44" s="369"/>
      <c r="E44" s="369"/>
      <c r="F44" s="369"/>
      <c r="G44" s="369"/>
      <c r="H44" s="369"/>
      <c r="I44" s="369"/>
      <c r="J44" s="369"/>
      <c r="K44" s="369"/>
      <c r="L44" s="369"/>
      <c r="M44" s="369"/>
      <c r="N44" s="369"/>
    </row>
    <row r="45" spans="1:14">
      <c r="A45" s="369"/>
      <c r="B45" s="369"/>
      <c r="C45" s="369"/>
      <c r="D45" s="369"/>
      <c r="E45" s="369"/>
      <c r="F45" s="369"/>
      <c r="G45" s="369"/>
      <c r="H45" s="369"/>
      <c r="I45" s="369"/>
      <c r="J45" s="369"/>
      <c r="K45" s="369"/>
      <c r="L45" s="369"/>
      <c r="M45" s="369"/>
      <c r="N45" s="369"/>
    </row>
    <row r="46" spans="1:14">
      <c r="A46" s="369"/>
      <c r="B46" s="369"/>
      <c r="C46" s="369"/>
      <c r="D46" s="369"/>
      <c r="E46" s="369"/>
      <c r="F46" s="369"/>
      <c r="G46" s="369"/>
      <c r="H46" s="369"/>
      <c r="I46" s="369"/>
      <c r="J46" s="369"/>
      <c r="K46" s="369"/>
      <c r="L46" s="369"/>
      <c r="M46" s="369"/>
      <c r="N46" s="369"/>
    </row>
    <row r="47" spans="1:14">
      <c r="A47" s="369"/>
      <c r="B47" s="369"/>
      <c r="C47" s="369"/>
      <c r="D47" s="369"/>
      <c r="E47" s="369"/>
      <c r="F47" s="369"/>
      <c r="G47" s="369"/>
      <c r="H47" s="369"/>
      <c r="I47" s="369"/>
      <c r="J47" s="369"/>
      <c r="K47" s="369"/>
      <c r="L47" s="369"/>
      <c r="M47" s="369"/>
      <c r="N47" s="369"/>
    </row>
    <row r="48" spans="1:14">
      <c r="A48" s="369"/>
      <c r="B48" s="369"/>
      <c r="C48" s="369"/>
      <c r="D48" s="369"/>
      <c r="E48" s="369"/>
      <c r="F48" s="369"/>
      <c r="G48" s="369"/>
      <c r="H48" s="369"/>
      <c r="I48" s="369"/>
      <c r="J48" s="369"/>
      <c r="K48" s="369"/>
      <c r="L48" s="369"/>
      <c r="M48" s="369"/>
      <c r="N48" s="369"/>
    </row>
    <row r="49" spans="1:14">
      <c r="A49" s="369"/>
      <c r="B49" s="369"/>
      <c r="C49" s="369"/>
      <c r="D49" s="369"/>
      <c r="E49" s="369"/>
      <c r="F49" s="369"/>
      <c r="G49" s="369"/>
      <c r="H49" s="369"/>
      <c r="I49" s="369"/>
      <c r="J49" s="369"/>
      <c r="K49" s="369"/>
      <c r="L49" s="369"/>
      <c r="M49" s="369"/>
      <c r="N49" s="369"/>
    </row>
    <row r="50" spans="1:14">
      <c r="A50" s="369"/>
      <c r="B50" s="369"/>
      <c r="C50" s="369"/>
      <c r="D50" s="369"/>
      <c r="E50" s="369"/>
      <c r="F50" s="369"/>
      <c r="G50" s="369"/>
      <c r="H50" s="369"/>
      <c r="I50" s="369"/>
      <c r="J50" s="369"/>
      <c r="K50" s="369"/>
      <c r="L50" s="369"/>
      <c r="M50" s="369"/>
      <c r="N50" s="369"/>
    </row>
    <row r="51" spans="1:14">
      <c r="A51" s="369"/>
      <c r="B51" s="369"/>
      <c r="C51" s="369"/>
      <c r="D51" s="369"/>
      <c r="E51" s="369"/>
      <c r="F51" s="369"/>
      <c r="G51" s="369"/>
      <c r="H51" s="369"/>
      <c r="I51" s="369"/>
      <c r="J51" s="369"/>
      <c r="K51" s="369"/>
      <c r="L51" s="369"/>
      <c r="M51" s="369"/>
      <c r="N51" s="369"/>
    </row>
    <row r="52" spans="1:14">
      <c r="A52" s="369"/>
      <c r="B52" s="369"/>
      <c r="C52" s="369"/>
      <c r="D52" s="369"/>
      <c r="E52" s="369"/>
      <c r="F52" s="369"/>
      <c r="G52" s="369"/>
      <c r="H52" s="369"/>
      <c r="I52" s="369"/>
      <c r="J52" s="369"/>
      <c r="K52" s="369"/>
      <c r="L52" s="369"/>
      <c r="M52" s="369"/>
      <c r="N52" s="369"/>
    </row>
    <row r="53" spans="1:14">
      <c r="A53" s="369"/>
      <c r="B53" s="369"/>
      <c r="C53" s="369"/>
      <c r="D53" s="369"/>
      <c r="E53" s="369"/>
      <c r="F53" s="369"/>
      <c r="G53" s="369"/>
      <c r="H53" s="369"/>
      <c r="I53" s="369"/>
      <c r="J53" s="369"/>
      <c r="K53" s="369"/>
      <c r="L53" s="369"/>
      <c r="M53" s="369"/>
      <c r="N53" s="369"/>
    </row>
    <row r="54" spans="1:14">
      <c r="A54" s="369"/>
      <c r="B54" s="369"/>
      <c r="C54" s="369"/>
      <c r="D54" s="369"/>
      <c r="E54" s="369"/>
      <c r="F54" s="369"/>
      <c r="G54" s="369"/>
      <c r="H54" s="369"/>
      <c r="I54" s="369"/>
      <c r="J54" s="369"/>
      <c r="K54" s="369"/>
      <c r="L54" s="369"/>
      <c r="M54" s="369"/>
      <c r="N54" s="369"/>
    </row>
    <row r="55" spans="1:14">
      <c r="A55" s="369"/>
      <c r="B55" s="369"/>
      <c r="C55" s="369"/>
      <c r="D55" s="369"/>
      <c r="E55" s="369"/>
      <c r="F55" s="369"/>
      <c r="G55" s="369"/>
      <c r="H55" s="369"/>
      <c r="I55" s="369"/>
      <c r="J55" s="369"/>
      <c r="K55" s="369"/>
      <c r="L55" s="369"/>
      <c r="M55" s="369"/>
      <c r="N55" s="369"/>
    </row>
    <row r="56" spans="1:14">
      <c r="A56" s="369"/>
      <c r="B56" s="369"/>
      <c r="C56" s="369"/>
      <c r="D56" s="369"/>
      <c r="E56" s="369"/>
      <c r="F56" s="369"/>
      <c r="G56" s="369"/>
      <c r="H56" s="369"/>
      <c r="I56" s="369"/>
      <c r="J56" s="369"/>
      <c r="K56" s="369"/>
      <c r="L56" s="369"/>
      <c r="M56" s="369"/>
      <c r="N56" s="369"/>
    </row>
    <row r="57" spans="1:14">
      <c r="A57" s="369"/>
      <c r="B57" s="369"/>
      <c r="C57" s="369"/>
      <c r="D57" s="369"/>
      <c r="E57" s="369"/>
      <c r="F57" s="369"/>
      <c r="G57" s="369"/>
      <c r="H57" s="369"/>
      <c r="I57" s="369"/>
      <c r="J57" s="369"/>
      <c r="K57" s="369"/>
      <c r="L57" s="369"/>
      <c r="M57" s="369"/>
      <c r="N57" s="369"/>
    </row>
    <row r="58" spans="1:14">
      <c r="A58" s="369"/>
      <c r="B58" s="369"/>
      <c r="C58" s="369"/>
      <c r="D58" s="369"/>
      <c r="E58" s="369"/>
      <c r="F58" s="369"/>
      <c r="G58" s="369"/>
      <c r="H58" s="369"/>
      <c r="I58" s="369"/>
      <c r="J58" s="369"/>
      <c r="K58" s="369"/>
      <c r="L58" s="369"/>
      <c r="M58" s="369"/>
      <c r="N58" s="369"/>
    </row>
    <row r="59" spans="1:14">
      <c r="A59" s="369"/>
      <c r="B59" s="369"/>
      <c r="C59" s="369"/>
      <c r="D59" s="369"/>
      <c r="E59" s="369"/>
      <c r="F59" s="369"/>
      <c r="G59" s="369"/>
      <c r="H59" s="369"/>
      <c r="I59" s="369"/>
      <c r="J59" s="369"/>
      <c r="K59" s="369"/>
      <c r="L59" s="369"/>
      <c r="M59" s="369"/>
      <c r="N59" s="369"/>
    </row>
    <row r="60" spans="1:14">
      <c r="A60" s="369"/>
      <c r="B60" s="369"/>
      <c r="C60" s="369"/>
      <c r="D60" s="369"/>
      <c r="E60" s="369"/>
      <c r="F60" s="369"/>
      <c r="G60" s="369"/>
      <c r="H60" s="369"/>
      <c r="I60" s="369"/>
      <c r="J60" s="369"/>
      <c r="K60" s="369"/>
      <c r="L60" s="369"/>
      <c r="M60" s="369"/>
      <c r="N60" s="369"/>
    </row>
    <row r="61" spans="1:14">
      <c r="A61" s="369"/>
      <c r="B61" s="369"/>
      <c r="C61" s="369"/>
      <c r="D61" s="369"/>
      <c r="E61" s="369"/>
      <c r="F61" s="369"/>
      <c r="G61" s="369"/>
      <c r="H61" s="369"/>
      <c r="I61" s="369"/>
      <c r="J61" s="369"/>
      <c r="K61" s="369"/>
      <c r="L61" s="369"/>
      <c r="M61" s="369"/>
      <c r="N61" s="369"/>
    </row>
    <row r="62" spans="1:14">
      <c r="A62" s="369"/>
      <c r="B62" s="369"/>
      <c r="C62" s="369"/>
      <c r="D62" s="369"/>
      <c r="E62" s="369"/>
      <c r="F62" s="369"/>
      <c r="G62" s="369"/>
      <c r="H62" s="369"/>
      <c r="I62" s="369"/>
      <c r="J62" s="369"/>
      <c r="K62" s="369"/>
      <c r="L62" s="369"/>
      <c r="M62" s="369"/>
      <c r="N62" s="369"/>
    </row>
    <row r="63" spans="1:14">
      <c r="A63" s="369"/>
      <c r="B63" s="369"/>
      <c r="C63" s="369"/>
      <c r="D63" s="369"/>
      <c r="E63" s="369"/>
      <c r="F63" s="369"/>
      <c r="G63" s="369"/>
      <c r="H63" s="369"/>
      <c r="I63" s="369"/>
      <c r="J63" s="369"/>
      <c r="K63" s="369"/>
      <c r="L63" s="369"/>
      <c r="M63" s="369"/>
      <c r="N63" s="369"/>
    </row>
    <row r="64" spans="1:14">
      <c r="A64" s="369"/>
      <c r="B64" s="369"/>
      <c r="C64" s="369"/>
      <c r="D64" s="369"/>
      <c r="E64" s="369"/>
      <c r="F64" s="369"/>
      <c r="G64" s="369"/>
      <c r="H64" s="369"/>
      <c r="I64" s="369"/>
      <c r="J64" s="369"/>
      <c r="K64" s="369"/>
      <c r="L64" s="369"/>
      <c r="M64" s="369"/>
      <c r="N64" s="369"/>
    </row>
    <row r="65" spans="1:14">
      <c r="A65" s="369"/>
      <c r="B65" s="369"/>
      <c r="C65" s="369"/>
      <c r="D65" s="369"/>
      <c r="E65" s="369"/>
      <c r="F65" s="369"/>
      <c r="G65" s="369"/>
      <c r="H65" s="369"/>
      <c r="I65" s="369"/>
      <c r="J65" s="369"/>
      <c r="K65" s="369"/>
      <c r="L65" s="369"/>
      <c r="M65" s="369"/>
      <c r="N65" s="369"/>
    </row>
    <row r="66" spans="1:14">
      <c r="A66" s="369"/>
      <c r="B66" s="369"/>
      <c r="C66" s="369"/>
      <c r="D66" s="369"/>
      <c r="E66" s="369"/>
      <c r="F66" s="369"/>
      <c r="G66" s="369"/>
      <c r="H66" s="369"/>
      <c r="I66" s="369"/>
      <c r="J66" s="369"/>
      <c r="K66" s="369"/>
      <c r="L66" s="369"/>
      <c r="M66" s="369"/>
      <c r="N66" s="369"/>
    </row>
    <row r="67" spans="1:14">
      <c r="A67" s="369"/>
      <c r="B67" s="369"/>
      <c r="C67" s="369"/>
      <c r="D67" s="369"/>
      <c r="E67" s="369"/>
      <c r="F67" s="369"/>
      <c r="G67" s="369"/>
      <c r="H67" s="369"/>
      <c r="I67" s="369"/>
      <c r="J67" s="369"/>
      <c r="K67" s="369"/>
      <c r="L67" s="369"/>
      <c r="M67" s="369"/>
      <c r="N67" s="369"/>
    </row>
    <row r="68" spans="1:14">
      <c r="A68" s="369"/>
      <c r="B68" s="369"/>
      <c r="C68" s="369"/>
      <c r="D68" s="369"/>
      <c r="E68" s="369"/>
      <c r="F68" s="369"/>
      <c r="G68" s="369"/>
      <c r="H68" s="369"/>
      <c r="I68" s="369"/>
      <c r="J68" s="369"/>
      <c r="K68" s="369"/>
      <c r="L68" s="369"/>
      <c r="M68" s="369"/>
      <c r="N68" s="369"/>
    </row>
    <row r="69" spans="1:14">
      <c r="A69" s="369"/>
      <c r="B69" s="369"/>
      <c r="C69" s="369"/>
      <c r="D69" s="369"/>
      <c r="E69" s="369"/>
      <c r="F69" s="369"/>
      <c r="G69" s="369"/>
      <c r="H69" s="369"/>
      <c r="I69" s="369"/>
      <c r="J69" s="369"/>
      <c r="K69" s="369"/>
      <c r="L69" s="369"/>
      <c r="M69" s="369"/>
      <c r="N69" s="369"/>
    </row>
    <row r="70" spans="1:14">
      <c r="A70" s="369"/>
      <c r="B70" s="369"/>
      <c r="C70" s="369"/>
      <c r="D70" s="369"/>
      <c r="E70" s="369"/>
      <c r="F70" s="369"/>
      <c r="G70" s="369"/>
      <c r="H70" s="369"/>
      <c r="I70" s="369"/>
      <c r="J70" s="369"/>
      <c r="K70" s="369"/>
      <c r="L70" s="369"/>
      <c r="M70" s="369"/>
      <c r="N70" s="369"/>
    </row>
    <row r="71" spans="1:14">
      <c r="A71" s="369"/>
      <c r="B71" s="369"/>
      <c r="C71" s="369"/>
      <c r="D71" s="369"/>
      <c r="E71" s="369"/>
      <c r="F71" s="369"/>
      <c r="G71" s="369"/>
      <c r="H71" s="369"/>
      <c r="I71" s="369"/>
      <c r="J71" s="369"/>
      <c r="K71" s="369"/>
      <c r="L71" s="369"/>
      <c r="M71" s="369"/>
      <c r="N71" s="369"/>
    </row>
    <row r="72" spans="1:14">
      <c r="A72" s="369"/>
      <c r="B72" s="369"/>
      <c r="C72" s="369"/>
      <c r="D72" s="369"/>
      <c r="E72" s="369"/>
      <c r="F72" s="369"/>
      <c r="G72" s="369"/>
      <c r="H72" s="369"/>
      <c r="I72" s="369"/>
      <c r="J72" s="369"/>
      <c r="K72" s="369"/>
      <c r="L72" s="369"/>
      <c r="M72" s="369"/>
      <c r="N72" s="369"/>
    </row>
    <row r="73" spans="1:14">
      <c r="A73" s="369"/>
      <c r="B73" s="369"/>
      <c r="C73" s="369"/>
      <c r="D73" s="369"/>
      <c r="E73" s="369"/>
      <c r="F73" s="369"/>
      <c r="G73" s="369"/>
      <c r="H73" s="369"/>
      <c r="I73" s="369"/>
      <c r="J73" s="369"/>
      <c r="K73" s="369"/>
      <c r="L73" s="369"/>
      <c r="M73" s="369"/>
      <c r="N73" s="369"/>
    </row>
    <row r="74" spans="1:14">
      <c r="A74" s="369"/>
      <c r="B74" s="369"/>
      <c r="C74" s="369"/>
      <c r="D74" s="369"/>
      <c r="E74" s="369"/>
      <c r="F74" s="369"/>
      <c r="G74" s="369"/>
      <c r="H74" s="369"/>
      <c r="I74" s="369"/>
      <c r="J74" s="369"/>
      <c r="K74" s="369"/>
      <c r="L74" s="369"/>
      <c r="M74" s="369"/>
      <c r="N74" s="369"/>
    </row>
    <row r="75" spans="1:14">
      <c r="A75" s="369"/>
      <c r="B75" s="369"/>
      <c r="C75" s="369"/>
      <c r="D75" s="369"/>
      <c r="E75" s="369"/>
      <c r="F75" s="369"/>
      <c r="G75" s="369"/>
      <c r="H75" s="369"/>
      <c r="I75" s="369"/>
      <c r="J75" s="369"/>
      <c r="K75" s="369"/>
      <c r="L75" s="369"/>
      <c r="M75" s="369"/>
      <c r="N75" s="369"/>
    </row>
    <row r="76" spans="1:14">
      <c r="A76" s="369"/>
      <c r="B76" s="369"/>
      <c r="C76" s="369"/>
      <c r="D76" s="369"/>
      <c r="E76" s="369"/>
      <c r="F76" s="369"/>
      <c r="G76" s="369"/>
      <c r="H76" s="369"/>
      <c r="I76" s="369"/>
      <c r="J76" s="369"/>
      <c r="K76" s="369"/>
      <c r="L76" s="369"/>
      <c r="M76" s="369"/>
      <c r="N76" s="369"/>
    </row>
    <row r="77" spans="1:14">
      <c r="A77" s="369"/>
      <c r="B77" s="369"/>
      <c r="C77" s="369"/>
      <c r="D77" s="369"/>
      <c r="E77" s="369"/>
      <c r="F77" s="369"/>
      <c r="G77" s="369"/>
      <c r="H77" s="369"/>
      <c r="I77" s="369"/>
      <c r="J77" s="369"/>
      <c r="K77" s="369"/>
      <c r="L77" s="369"/>
      <c r="M77" s="369"/>
      <c r="N77" s="369"/>
    </row>
    <row r="78" spans="1:14">
      <c r="A78" s="369"/>
      <c r="B78" s="369"/>
      <c r="C78" s="369"/>
      <c r="D78" s="369"/>
      <c r="E78" s="369"/>
      <c r="F78" s="369"/>
      <c r="G78" s="369"/>
      <c r="H78" s="369"/>
      <c r="I78" s="369"/>
      <c r="J78" s="369"/>
      <c r="K78" s="369"/>
      <c r="L78" s="369"/>
      <c r="M78" s="369"/>
      <c r="N78" s="369"/>
    </row>
    <row r="79" spans="1:14">
      <c r="A79" s="369"/>
      <c r="B79" s="369"/>
      <c r="C79" s="369"/>
      <c r="D79" s="369"/>
      <c r="E79" s="369"/>
      <c r="F79" s="369"/>
      <c r="G79" s="369"/>
      <c r="H79" s="369"/>
      <c r="I79" s="369"/>
      <c r="J79" s="369"/>
      <c r="K79" s="369"/>
      <c r="L79" s="369"/>
      <c r="M79" s="369"/>
      <c r="N79" s="369"/>
    </row>
    <row r="80" spans="1:14">
      <c r="A80" s="369"/>
      <c r="B80" s="369"/>
      <c r="C80" s="369"/>
      <c r="D80" s="369"/>
      <c r="E80" s="369"/>
      <c r="F80" s="369"/>
      <c r="G80" s="369"/>
      <c r="H80" s="369"/>
      <c r="I80" s="369"/>
      <c r="J80" s="369"/>
      <c r="K80" s="369"/>
      <c r="L80" s="369"/>
      <c r="M80" s="369"/>
      <c r="N80" s="369"/>
    </row>
    <row r="81" spans="1:14">
      <c r="A81" s="369"/>
      <c r="B81" s="369"/>
      <c r="C81" s="369"/>
      <c r="D81" s="369"/>
      <c r="E81" s="369"/>
      <c r="F81" s="369"/>
      <c r="G81" s="369"/>
      <c r="H81" s="369"/>
      <c r="I81" s="369"/>
      <c r="J81" s="369"/>
      <c r="K81" s="369"/>
      <c r="L81" s="369"/>
      <c r="M81" s="369"/>
      <c r="N81" s="369"/>
    </row>
    <row r="82" spans="1:14">
      <c r="A82" s="369"/>
      <c r="B82" s="369"/>
      <c r="C82" s="369"/>
      <c r="D82" s="369"/>
      <c r="E82" s="369"/>
      <c r="F82" s="369"/>
      <c r="G82" s="369"/>
      <c r="H82" s="369"/>
      <c r="I82" s="369"/>
      <c r="J82" s="369"/>
      <c r="K82" s="369"/>
      <c r="L82" s="369"/>
      <c r="M82" s="369"/>
      <c r="N82" s="369"/>
    </row>
    <row r="83" spans="1:14">
      <c r="A83" s="369"/>
      <c r="B83" s="369"/>
      <c r="C83" s="369"/>
      <c r="D83" s="369"/>
      <c r="E83" s="369"/>
      <c r="F83" s="369"/>
      <c r="G83" s="369"/>
      <c r="H83" s="369"/>
      <c r="I83" s="369"/>
      <c r="J83" s="369"/>
      <c r="K83" s="369"/>
      <c r="L83" s="369"/>
      <c r="M83" s="369"/>
      <c r="N83" s="369"/>
    </row>
    <row r="84" spans="1:14">
      <c r="A84" s="369"/>
      <c r="B84" s="369"/>
      <c r="C84" s="369"/>
      <c r="D84" s="369"/>
      <c r="E84" s="369"/>
      <c r="F84" s="369"/>
      <c r="G84" s="369"/>
      <c r="H84" s="369"/>
      <c r="I84" s="369"/>
      <c r="J84" s="369"/>
      <c r="K84" s="369"/>
      <c r="L84" s="369"/>
      <c r="M84" s="369"/>
      <c r="N84" s="369"/>
    </row>
    <row r="85" spans="1:14">
      <c r="A85" s="369"/>
      <c r="B85" s="369"/>
      <c r="C85" s="369"/>
      <c r="D85" s="369"/>
      <c r="E85" s="369"/>
      <c r="F85" s="369"/>
      <c r="G85" s="369"/>
      <c r="H85" s="369"/>
      <c r="I85" s="369"/>
      <c r="J85" s="369"/>
      <c r="K85" s="369"/>
      <c r="L85" s="369"/>
      <c r="M85" s="369"/>
      <c r="N85" s="369"/>
    </row>
    <row r="86" spans="1:14">
      <c r="A86" s="369"/>
      <c r="B86" s="369"/>
      <c r="C86" s="369"/>
      <c r="D86" s="369"/>
      <c r="E86" s="369"/>
      <c r="F86" s="369"/>
      <c r="G86" s="369"/>
      <c r="H86" s="369"/>
      <c r="I86" s="369"/>
      <c r="J86" s="369"/>
      <c r="K86" s="369"/>
      <c r="L86" s="369"/>
      <c r="M86" s="369"/>
      <c r="N86" s="369"/>
    </row>
    <row r="87" spans="1:14">
      <c r="A87" s="369"/>
      <c r="B87" s="369"/>
      <c r="C87" s="369"/>
      <c r="D87" s="369"/>
      <c r="E87" s="369"/>
      <c r="F87" s="369"/>
      <c r="G87" s="369"/>
      <c r="H87" s="369"/>
      <c r="I87" s="369"/>
      <c r="J87" s="369"/>
      <c r="K87" s="369"/>
      <c r="L87" s="369"/>
      <c r="M87" s="369"/>
      <c r="N87" s="369"/>
    </row>
    <row r="88" spans="1:14">
      <c r="A88" s="369"/>
      <c r="B88" s="369"/>
      <c r="C88" s="369"/>
      <c r="D88" s="369"/>
      <c r="E88" s="369"/>
      <c r="F88" s="369"/>
      <c r="G88" s="369"/>
      <c r="H88" s="369"/>
      <c r="I88" s="369"/>
      <c r="J88" s="369"/>
      <c r="K88" s="369"/>
      <c r="L88" s="369"/>
      <c r="M88" s="369"/>
      <c r="N88" s="369"/>
    </row>
    <row r="89" spans="1:14">
      <c r="A89" s="369"/>
      <c r="B89" s="369"/>
      <c r="C89" s="369"/>
      <c r="D89" s="369"/>
      <c r="E89" s="369"/>
      <c r="F89" s="369"/>
      <c r="G89" s="369"/>
      <c r="H89" s="369"/>
      <c r="I89" s="369"/>
      <c r="J89" s="369"/>
      <c r="K89" s="369"/>
      <c r="L89" s="369"/>
      <c r="M89" s="369"/>
      <c r="N89" s="369"/>
    </row>
    <row r="90" spans="1:14">
      <c r="A90" s="369"/>
      <c r="B90" s="369"/>
      <c r="C90" s="369"/>
      <c r="D90" s="369"/>
      <c r="E90" s="369"/>
      <c r="F90" s="369"/>
      <c r="G90" s="369"/>
      <c r="H90" s="369"/>
      <c r="I90" s="369"/>
      <c r="J90" s="369"/>
      <c r="K90" s="369"/>
      <c r="L90" s="369"/>
      <c r="M90" s="369"/>
      <c r="N90" s="369"/>
    </row>
    <row r="91" spans="1:14">
      <c r="A91" s="369"/>
      <c r="B91" s="369"/>
      <c r="C91" s="369"/>
      <c r="D91" s="369"/>
      <c r="E91" s="369"/>
      <c r="F91" s="369"/>
      <c r="G91" s="369"/>
      <c r="H91" s="369"/>
      <c r="I91" s="369"/>
      <c r="J91" s="369"/>
      <c r="K91" s="369"/>
      <c r="L91" s="369"/>
      <c r="M91" s="369"/>
      <c r="N91" s="369"/>
    </row>
    <row r="92" spans="1:14">
      <c r="A92" s="369"/>
      <c r="B92" s="369"/>
      <c r="C92" s="369"/>
      <c r="D92" s="369"/>
      <c r="E92" s="369"/>
      <c r="F92" s="369"/>
      <c r="G92" s="369"/>
      <c r="H92" s="369"/>
      <c r="I92" s="369"/>
      <c r="J92" s="369"/>
      <c r="K92" s="369"/>
      <c r="L92" s="369"/>
      <c r="M92" s="369"/>
      <c r="N92" s="369"/>
    </row>
    <row r="93" spans="1:14">
      <c r="A93" s="369"/>
      <c r="B93" s="369"/>
      <c r="C93" s="369"/>
      <c r="D93" s="369"/>
      <c r="E93" s="369"/>
      <c r="F93" s="369"/>
      <c r="G93" s="369"/>
      <c r="H93" s="369"/>
      <c r="I93" s="369"/>
      <c r="J93" s="369"/>
      <c r="K93" s="369"/>
      <c r="L93" s="369"/>
      <c r="M93" s="369"/>
      <c r="N93" s="369"/>
    </row>
    <row r="94" spans="1:14">
      <c r="A94" s="369"/>
      <c r="B94" s="369"/>
      <c r="C94" s="369"/>
      <c r="D94" s="369"/>
      <c r="E94" s="369"/>
      <c r="F94" s="369"/>
      <c r="G94" s="369"/>
      <c r="H94" s="369"/>
      <c r="I94" s="369"/>
      <c r="J94" s="369"/>
      <c r="K94" s="369"/>
      <c r="L94" s="369"/>
      <c r="M94" s="369"/>
      <c r="N94" s="369"/>
    </row>
    <row r="95" spans="1:14">
      <c r="A95" s="369"/>
      <c r="B95" s="369"/>
      <c r="C95" s="369"/>
      <c r="D95" s="369"/>
      <c r="E95" s="369"/>
      <c r="F95" s="369"/>
      <c r="G95" s="369"/>
      <c r="H95" s="369"/>
      <c r="I95" s="369"/>
      <c r="J95" s="369"/>
      <c r="K95" s="369"/>
      <c r="L95" s="369"/>
      <c r="M95" s="369"/>
      <c r="N95" s="369"/>
    </row>
    <row r="96" spans="1:14">
      <c r="A96" s="369"/>
      <c r="B96" s="369"/>
      <c r="C96" s="369"/>
      <c r="D96" s="369"/>
      <c r="E96" s="369"/>
      <c r="F96" s="369"/>
      <c r="G96" s="369"/>
      <c r="H96" s="369"/>
      <c r="I96" s="369"/>
      <c r="J96" s="369"/>
      <c r="K96" s="369"/>
      <c r="L96" s="369"/>
      <c r="M96" s="369"/>
      <c r="N96" s="369"/>
    </row>
    <row r="97" spans="1:14">
      <c r="A97" s="369"/>
      <c r="B97" s="369"/>
      <c r="C97" s="369"/>
      <c r="D97" s="369"/>
      <c r="E97" s="369"/>
      <c r="F97" s="369"/>
      <c r="G97" s="369"/>
      <c r="H97" s="369"/>
      <c r="I97" s="369"/>
      <c r="J97" s="369"/>
      <c r="K97" s="369"/>
      <c r="L97" s="369"/>
      <c r="M97" s="369"/>
      <c r="N97" s="369"/>
    </row>
    <row r="98" spans="1:14">
      <c r="A98" s="369"/>
      <c r="B98" s="369"/>
      <c r="C98" s="369"/>
      <c r="D98" s="369"/>
      <c r="E98" s="369"/>
      <c r="F98" s="369"/>
      <c r="G98" s="369"/>
      <c r="H98" s="369"/>
      <c r="I98" s="369"/>
      <c r="J98" s="369"/>
      <c r="K98" s="369"/>
      <c r="L98" s="369"/>
      <c r="M98" s="369"/>
      <c r="N98" s="369"/>
    </row>
    <row r="99" spans="1:14">
      <c r="A99" s="369"/>
      <c r="B99" s="369"/>
      <c r="C99" s="369"/>
      <c r="D99" s="369"/>
      <c r="E99" s="369"/>
      <c r="F99" s="369"/>
      <c r="G99" s="369"/>
      <c r="H99" s="369"/>
      <c r="I99" s="369"/>
      <c r="J99" s="369"/>
      <c r="K99" s="369"/>
      <c r="L99" s="369"/>
      <c r="M99" s="369"/>
      <c r="N99" s="369"/>
    </row>
    <row r="100" spans="1:14">
      <c r="A100" s="369"/>
      <c r="B100" s="369"/>
      <c r="C100" s="369"/>
      <c r="D100" s="369"/>
      <c r="E100" s="369"/>
      <c r="F100" s="369"/>
      <c r="G100" s="369"/>
      <c r="H100" s="369"/>
      <c r="I100" s="369"/>
      <c r="J100" s="369"/>
      <c r="K100" s="369"/>
      <c r="L100" s="369"/>
      <c r="M100" s="369"/>
      <c r="N100" s="369"/>
    </row>
    <row r="101" spans="1:14">
      <c r="A101" s="369"/>
      <c r="B101" s="369"/>
      <c r="C101" s="369"/>
      <c r="D101" s="369"/>
      <c r="E101" s="369"/>
      <c r="F101" s="369"/>
      <c r="G101" s="369"/>
      <c r="H101" s="369"/>
      <c r="I101" s="369"/>
      <c r="J101" s="369"/>
      <c r="K101" s="369"/>
      <c r="L101" s="369"/>
      <c r="M101" s="369"/>
      <c r="N101" s="369"/>
    </row>
    <row r="102" spans="1:14">
      <c r="A102" s="369"/>
      <c r="B102" s="369"/>
      <c r="C102" s="369"/>
      <c r="D102" s="369"/>
      <c r="E102" s="369"/>
      <c r="F102" s="369"/>
      <c r="G102" s="369"/>
      <c r="H102" s="369"/>
      <c r="I102" s="369"/>
      <c r="J102" s="369"/>
      <c r="K102" s="369"/>
      <c r="L102" s="369"/>
      <c r="M102" s="369"/>
      <c r="N102" s="369"/>
    </row>
    <row r="103" spans="1:14">
      <c r="A103" s="369"/>
      <c r="B103" s="369"/>
      <c r="C103" s="369"/>
      <c r="D103" s="369"/>
      <c r="E103" s="369"/>
      <c r="F103" s="369"/>
      <c r="G103" s="369"/>
      <c r="H103" s="369"/>
      <c r="I103" s="369"/>
      <c r="J103" s="369"/>
      <c r="K103" s="369"/>
      <c r="L103" s="369"/>
      <c r="M103" s="369"/>
      <c r="N103" s="369"/>
    </row>
    <row r="104" spans="1:14">
      <c r="A104" s="369"/>
      <c r="B104" s="369"/>
      <c r="C104" s="369"/>
      <c r="D104" s="369"/>
      <c r="E104" s="369"/>
      <c r="F104" s="369"/>
      <c r="G104" s="369"/>
      <c r="H104" s="369"/>
      <c r="I104" s="369"/>
      <c r="J104" s="369"/>
      <c r="K104" s="369"/>
      <c r="L104" s="369"/>
      <c r="M104" s="369"/>
      <c r="N104" s="369"/>
    </row>
    <row r="105" spans="1:14">
      <c r="A105" s="369"/>
      <c r="B105" s="369"/>
      <c r="C105" s="369"/>
      <c r="D105" s="369"/>
      <c r="E105" s="369"/>
      <c r="F105" s="369"/>
      <c r="G105" s="369"/>
      <c r="H105" s="369"/>
      <c r="I105" s="369"/>
      <c r="J105" s="369"/>
      <c r="K105" s="369"/>
      <c r="L105" s="369"/>
      <c r="M105" s="369"/>
      <c r="N105" s="369"/>
    </row>
    <row r="106" spans="1:14">
      <c r="A106" s="369"/>
      <c r="B106" s="369"/>
      <c r="C106" s="369"/>
      <c r="D106" s="369"/>
      <c r="E106" s="369"/>
      <c r="F106" s="369"/>
      <c r="G106" s="369"/>
      <c r="H106" s="369"/>
      <c r="I106" s="369"/>
      <c r="J106" s="369"/>
      <c r="K106" s="369"/>
      <c r="L106" s="369"/>
      <c r="M106" s="369"/>
      <c r="N106" s="369"/>
    </row>
    <row r="107" spans="1:14">
      <c r="A107" s="369"/>
      <c r="B107" s="369"/>
      <c r="C107" s="369"/>
      <c r="D107" s="369"/>
      <c r="E107" s="369"/>
      <c r="F107" s="369"/>
      <c r="G107" s="369"/>
      <c r="H107" s="369"/>
      <c r="I107" s="369"/>
      <c r="J107" s="369"/>
      <c r="K107" s="369"/>
      <c r="L107" s="369"/>
      <c r="M107" s="369"/>
      <c r="N107" s="369"/>
    </row>
    <row r="108" spans="1:14">
      <c r="A108" s="369"/>
      <c r="B108" s="369"/>
      <c r="C108" s="369"/>
      <c r="D108" s="369"/>
      <c r="E108" s="369"/>
      <c r="F108" s="369"/>
      <c r="G108" s="369"/>
      <c r="H108" s="369"/>
      <c r="I108" s="369"/>
      <c r="J108" s="369"/>
      <c r="K108" s="369"/>
      <c r="L108" s="369"/>
      <c r="M108" s="369"/>
      <c r="N108" s="369"/>
    </row>
    <row r="109" spans="1:14">
      <c r="A109" s="369"/>
      <c r="B109" s="369"/>
      <c r="C109" s="369"/>
      <c r="D109" s="369"/>
      <c r="E109" s="369"/>
      <c r="F109" s="369"/>
      <c r="G109" s="369"/>
      <c r="H109" s="369"/>
      <c r="I109" s="369"/>
      <c r="J109" s="369"/>
      <c r="K109" s="369"/>
      <c r="L109" s="369"/>
      <c r="M109" s="369"/>
      <c r="N109" s="369"/>
    </row>
    <row r="110" spans="1:14">
      <c r="A110" s="369"/>
      <c r="B110" s="369"/>
      <c r="C110" s="369"/>
      <c r="D110" s="369"/>
      <c r="E110" s="369"/>
      <c r="F110" s="369"/>
      <c r="G110" s="369"/>
      <c r="H110" s="369"/>
      <c r="I110" s="369"/>
      <c r="J110" s="369"/>
      <c r="K110" s="369"/>
      <c r="L110" s="369"/>
      <c r="M110" s="369"/>
      <c r="N110" s="369"/>
    </row>
    <row r="111" spans="1:14">
      <c r="A111" s="369"/>
      <c r="B111" s="369"/>
      <c r="C111" s="369"/>
      <c r="D111" s="369"/>
      <c r="E111" s="369"/>
      <c r="F111" s="369"/>
      <c r="G111" s="369"/>
      <c r="H111" s="369"/>
      <c r="I111" s="369"/>
      <c r="J111" s="369"/>
      <c r="K111" s="369"/>
      <c r="L111" s="369"/>
      <c r="M111" s="369"/>
      <c r="N111" s="369"/>
    </row>
    <row r="112" spans="1:14">
      <c r="A112" s="369"/>
      <c r="B112" s="369"/>
      <c r="C112" s="369"/>
      <c r="D112" s="369"/>
      <c r="E112" s="369"/>
      <c r="F112" s="369"/>
      <c r="G112" s="369"/>
      <c r="H112" s="369"/>
      <c r="I112" s="369"/>
      <c r="J112" s="369"/>
      <c r="K112" s="369"/>
      <c r="L112" s="369"/>
      <c r="M112" s="369"/>
      <c r="N112" s="369"/>
    </row>
    <row r="113" spans="1:14">
      <c r="A113" s="369"/>
      <c r="B113" s="369"/>
      <c r="C113" s="369"/>
      <c r="D113" s="369"/>
      <c r="E113" s="369"/>
      <c r="F113" s="369"/>
      <c r="G113" s="369"/>
      <c r="H113" s="369"/>
      <c r="I113" s="369"/>
      <c r="J113" s="369"/>
      <c r="K113" s="369"/>
      <c r="L113" s="369"/>
      <c r="M113" s="369"/>
      <c r="N113" s="369"/>
    </row>
    <row r="114" spans="1:14">
      <c r="A114" s="369"/>
      <c r="B114" s="369"/>
      <c r="C114" s="369"/>
      <c r="D114" s="369"/>
      <c r="E114" s="369"/>
      <c r="F114" s="369"/>
      <c r="G114" s="369"/>
      <c r="H114" s="369"/>
      <c r="I114" s="369"/>
      <c r="J114" s="369"/>
      <c r="K114" s="369"/>
      <c r="L114" s="369"/>
      <c r="M114" s="369"/>
      <c r="N114" s="369"/>
    </row>
    <row r="115" spans="1:14">
      <c r="A115" s="369"/>
      <c r="B115" s="369"/>
      <c r="C115" s="369"/>
      <c r="D115" s="369"/>
      <c r="E115" s="369"/>
      <c r="F115" s="369"/>
      <c r="G115" s="369"/>
      <c r="H115" s="369"/>
      <c r="I115" s="369"/>
      <c r="J115" s="369"/>
      <c r="K115" s="369"/>
      <c r="L115" s="369"/>
      <c r="M115" s="369"/>
      <c r="N115" s="369"/>
    </row>
    <row r="116" spans="1:14">
      <c r="A116" s="369"/>
      <c r="B116" s="369"/>
      <c r="C116" s="369"/>
      <c r="D116" s="369"/>
      <c r="E116" s="369"/>
      <c r="F116" s="369"/>
      <c r="G116" s="369"/>
      <c r="H116" s="369"/>
      <c r="I116" s="369"/>
      <c r="J116" s="369"/>
      <c r="K116" s="369"/>
      <c r="L116" s="369"/>
      <c r="M116" s="369"/>
      <c r="N116" s="369"/>
    </row>
    <row r="117" spans="1:14">
      <c r="A117" s="369"/>
      <c r="B117" s="369"/>
      <c r="C117" s="369"/>
      <c r="D117" s="369"/>
      <c r="E117" s="369"/>
      <c r="F117" s="369"/>
      <c r="G117" s="369"/>
      <c r="H117" s="369"/>
      <c r="I117" s="369"/>
      <c r="J117" s="369"/>
      <c r="K117" s="369"/>
      <c r="L117" s="369"/>
      <c r="M117" s="369"/>
      <c r="N117" s="369"/>
    </row>
    <row r="118" spans="1:14">
      <c r="A118" s="369"/>
      <c r="B118" s="369"/>
      <c r="C118" s="369"/>
      <c r="D118" s="369"/>
      <c r="E118" s="369"/>
      <c r="F118" s="369"/>
      <c r="G118" s="369"/>
      <c r="H118" s="369"/>
      <c r="I118" s="369"/>
      <c r="J118" s="369"/>
      <c r="K118" s="369"/>
      <c r="L118" s="369"/>
      <c r="M118" s="369"/>
      <c r="N118" s="369"/>
    </row>
    <row r="119" spans="1:14">
      <c r="A119" s="369"/>
      <c r="B119" s="369"/>
      <c r="C119" s="369"/>
      <c r="D119" s="369"/>
      <c r="E119" s="369"/>
      <c r="F119" s="369"/>
      <c r="G119" s="369"/>
      <c r="H119" s="369"/>
      <c r="I119" s="369"/>
      <c r="J119" s="369"/>
      <c r="K119" s="369"/>
      <c r="L119" s="369"/>
      <c r="M119" s="369"/>
      <c r="N119" s="369"/>
    </row>
    <row r="120" spans="1:14">
      <c r="A120" s="369"/>
      <c r="B120" s="369"/>
      <c r="C120" s="369"/>
      <c r="D120" s="369"/>
      <c r="E120" s="369"/>
      <c r="F120" s="369"/>
      <c r="G120" s="369"/>
      <c r="H120" s="369"/>
      <c r="I120" s="369"/>
      <c r="J120" s="369"/>
      <c r="K120" s="369"/>
      <c r="L120" s="369"/>
      <c r="M120" s="369"/>
      <c r="N120" s="369"/>
    </row>
    <row r="121" spans="1:14">
      <c r="A121" s="369"/>
      <c r="B121" s="369"/>
      <c r="C121" s="369"/>
      <c r="D121" s="369"/>
      <c r="E121" s="369"/>
      <c r="F121" s="369"/>
      <c r="G121" s="369"/>
      <c r="H121" s="369"/>
      <c r="I121" s="369"/>
      <c r="J121" s="369"/>
      <c r="K121" s="369"/>
      <c r="L121" s="369"/>
      <c r="M121" s="369"/>
      <c r="N121" s="369"/>
    </row>
    <row r="122" spans="1:14">
      <c r="A122" s="369"/>
      <c r="B122" s="369"/>
      <c r="C122" s="369"/>
      <c r="D122" s="369"/>
      <c r="E122" s="369"/>
      <c r="F122" s="369"/>
      <c r="G122" s="369"/>
      <c r="H122" s="369"/>
      <c r="I122" s="369"/>
      <c r="J122" s="369"/>
      <c r="K122" s="369"/>
      <c r="L122" s="369"/>
      <c r="M122" s="369"/>
      <c r="N122" s="369"/>
    </row>
    <row r="123" spans="1:14">
      <c r="A123" s="369"/>
      <c r="B123" s="369"/>
      <c r="C123" s="369"/>
      <c r="D123" s="369"/>
      <c r="E123" s="369"/>
      <c r="F123" s="369"/>
      <c r="G123" s="369"/>
      <c r="H123" s="369"/>
      <c r="I123" s="369"/>
      <c r="J123" s="369"/>
      <c r="K123" s="369"/>
      <c r="L123" s="369"/>
      <c r="M123" s="369"/>
      <c r="N123" s="369"/>
    </row>
    <row r="124" spans="1:14">
      <c r="A124" s="369"/>
      <c r="B124" s="369"/>
      <c r="C124" s="369"/>
      <c r="D124" s="369"/>
      <c r="E124" s="369"/>
      <c r="F124" s="369"/>
      <c r="G124" s="369"/>
      <c r="H124" s="369"/>
      <c r="I124" s="369"/>
      <c r="J124" s="369"/>
      <c r="K124" s="369"/>
      <c r="L124" s="369"/>
      <c r="M124" s="369"/>
      <c r="N124" s="369"/>
    </row>
    <row r="125" spans="1:14">
      <c r="A125" s="369"/>
      <c r="B125" s="369"/>
      <c r="C125" s="369"/>
      <c r="D125" s="369"/>
      <c r="E125" s="369"/>
      <c r="F125" s="369"/>
      <c r="G125" s="369"/>
      <c r="H125" s="369"/>
      <c r="I125" s="369"/>
      <c r="J125" s="369"/>
      <c r="K125" s="369"/>
      <c r="L125" s="369"/>
      <c r="M125" s="369"/>
      <c r="N125" s="369"/>
    </row>
    <row r="126" spans="1:14">
      <c r="A126" s="369"/>
      <c r="B126" s="369"/>
      <c r="C126" s="369"/>
      <c r="D126" s="369"/>
      <c r="E126" s="369"/>
      <c r="F126" s="369"/>
      <c r="G126" s="369"/>
      <c r="H126" s="369"/>
      <c r="I126" s="369"/>
      <c r="J126" s="369"/>
      <c r="K126" s="369"/>
      <c r="L126" s="369"/>
      <c r="M126" s="369"/>
      <c r="N126" s="369"/>
    </row>
    <row r="127" spans="1:14">
      <c r="A127" s="369"/>
      <c r="B127" s="369"/>
      <c r="C127" s="369"/>
      <c r="D127" s="369"/>
      <c r="E127" s="369"/>
      <c r="F127" s="369"/>
      <c r="G127" s="369"/>
      <c r="H127" s="369"/>
      <c r="I127" s="369"/>
      <c r="J127" s="369"/>
      <c r="K127" s="369"/>
      <c r="L127" s="369"/>
      <c r="M127" s="369"/>
      <c r="N127" s="369"/>
    </row>
    <row r="128" spans="1:14">
      <c r="A128" s="369"/>
      <c r="B128" s="369"/>
      <c r="C128" s="369"/>
      <c r="D128" s="369"/>
      <c r="E128" s="369"/>
      <c r="F128" s="369"/>
      <c r="G128" s="369"/>
      <c r="H128" s="369"/>
      <c r="I128" s="369"/>
      <c r="J128" s="369"/>
      <c r="K128" s="369"/>
      <c r="L128" s="369"/>
      <c r="M128" s="369"/>
      <c r="N128" s="369"/>
    </row>
    <row r="129" spans="1:14">
      <c r="A129" s="369"/>
      <c r="B129" s="369"/>
      <c r="C129" s="369"/>
      <c r="D129" s="369"/>
      <c r="E129" s="369"/>
      <c r="F129" s="369"/>
      <c r="G129" s="369"/>
      <c r="H129" s="369"/>
      <c r="I129" s="369"/>
      <c r="J129" s="369"/>
      <c r="K129" s="369"/>
      <c r="L129" s="369"/>
      <c r="M129" s="369"/>
      <c r="N129" s="369"/>
    </row>
    <row r="130" spans="1:14">
      <c r="A130" s="369"/>
      <c r="B130" s="369"/>
      <c r="C130" s="369"/>
      <c r="D130" s="369"/>
      <c r="E130" s="369"/>
      <c r="F130" s="369"/>
      <c r="G130" s="369"/>
      <c r="H130" s="369"/>
      <c r="I130" s="369"/>
      <c r="J130" s="369"/>
      <c r="K130" s="369"/>
      <c r="L130" s="369"/>
      <c r="M130" s="369"/>
      <c r="N130" s="369"/>
    </row>
    <row r="131" spans="1:14">
      <c r="A131" s="369"/>
      <c r="B131" s="369"/>
      <c r="C131" s="369"/>
      <c r="D131" s="369"/>
      <c r="E131" s="369"/>
      <c r="F131" s="369"/>
      <c r="G131" s="369"/>
      <c r="H131" s="369"/>
      <c r="I131" s="369"/>
      <c r="J131" s="369"/>
      <c r="K131" s="369"/>
      <c r="L131" s="369"/>
      <c r="M131" s="369"/>
      <c r="N131" s="369"/>
    </row>
    <row r="132" spans="1:14">
      <c r="A132" s="369"/>
      <c r="B132" s="369"/>
      <c r="C132" s="369"/>
      <c r="D132" s="369"/>
      <c r="E132" s="369"/>
      <c r="F132" s="369"/>
      <c r="G132" s="369"/>
      <c r="H132" s="369"/>
      <c r="I132" s="369"/>
      <c r="J132" s="369"/>
      <c r="K132" s="369"/>
      <c r="L132" s="369"/>
      <c r="M132" s="369"/>
      <c r="N132" s="369"/>
    </row>
    <row r="133" spans="1:14">
      <c r="A133" s="369"/>
      <c r="B133" s="369"/>
      <c r="C133" s="369"/>
      <c r="D133" s="369"/>
      <c r="E133" s="369"/>
      <c r="F133" s="369"/>
      <c r="G133" s="369"/>
      <c r="H133" s="369"/>
      <c r="I133" s="369"/>
      <c r="J133" s="369"/>
      <c r="K133" s="369"/>
      <c r="L133" s="369"/>
      <c r="M133" s="369"/>
      <c r="N133" s="369"/>
    </row>
    <row r="134" spans="1:14">
      <c r="A134" s="369"/>
      <c r="B134" s="369"/>
      <c r="C134" s="369"/>
      <c r="D134" s="369"/>
      <c r="E134" s="369"/>
      <c r="F134" s="369"/>
      <c r="G134" s="369"/>
      <c r="H134" s="369"/>
      <c r="I134" s="369"/>
      <c r="J134" s="369"/>
      <c r="K134" s="369"/>
      <c r="L134" s="369"/>
      <c r="M134" s="369"/>
      <c r="N134" s="369"/>
    </row>
    <row r="135" spans="1:14">
      <c r="A135" s="369"/>
      <c r="B135" s="369"/>
      <c r="C135" s="369"/>
      <c r="D135" s="369"/>
      <c r="E135" s="369"/>
      <c r="F135" s="369"/>
      <c r="G135" s="369"/>
      <c r="H135" s="369"/>
      <c r="I135" s="369"/>
      <c r="J135" s="369"/>
      <c r="K135" s="369"/>
      <c r="L135" s="369"/>
      <c r="M135" s="369"/>
      <c r="N135" s="369"/>
    </row>
    <row r="136" spans="1:14">
      <c r="A136" s="369"/>
      <c r="B136" s="369"/>
      <c r="C136" s="369"/>
      <c r="D136" s="369"/>
      <c r="E136" s="369"/>
      <c r="F136" s="369"/>
      <c r="G136" s="369"/>
      <c r="H136" s="369"/>
      <c r="I136" s="369"/>
      <c r="J136" s="369"/>
      <c r="K136" s="369"/>
      <c r="L136" s="369"/>
      <c r="M136" s="369"/>
      <c r="N136" s="369"/>
    </row>
    <row r="137" spans="1:14">
      <c r="A137" s="369"/>
      <c r="B137" s="369"/>
      <c r="C137" s="369"/>
      <c r="D137" s="369"/>
      <c r="E137" s="369"/>
      <c r="F137" s="369"/>
      <c r="G137" s="369"/>
      <c r="H137" s="369"/>
      <c r="I137" s="369"/>
      <c r="J137" s="369"/>
      <c r="K137" s="369"/>
      <c r="L137" s="369"/>
      <c r="M137" s="369"/>
      <c r="N137" s="369"/>
    </row>
    <row r="138" spans="1:14">
      <c r="A138" s="369"/>
      <c r="B138" s="369"/>
      <c r="C138" s="369"/>
      <c r="D138" s="369"/>
      <c r="E138" s="369"/>
      <c r="F138" s="369"/>
      <c r="G138" s="369"/>
      <c r="H138" s="369"/>
      <c r="I138" s="369"/>
      <c r="J138" s="369"/>
      <c r="K138" s="369"/>
      <c r="L138" s="369"/>
      <c r="M138" s="369"/>
      <c r="N138" s="369"/>
    </row>
    <row r="139" spans="1:14">
      <c r="A139" s="369"/>
      <c r="B139" s="369"/>
      <c r="C139" s="369"/>
      <c r="D139" s="369"/>
      <c r="E139" s="369"/>
      <c r="F139" s="369"/>
      <c r="G139" s="369"/>
      <c r="H139" s="369"/>
      <c r="I139" s="369"/>
      <c r="J139" s="369"/>
      <c r="K139" s="369"/>
      <c r="L139" s="369"/>
      <c r="M139" s="369"/>
      <c r="N139" s="369"/>
    </row>
    <row r="140" spans="1:14">
      <c r="A140" s="369"/>
      <c r="B140" s="369"/>
      <c r="C140" s="369"/>
      <c r="D140" s="369"/>
      <c r="E140" s="369"/>
      <c r="F140" s="369"/>
      <c r="G140" s="369"/>
      <c r="H140" s="369"/>
      <c r="I140" s="369"/>
      <c r="J140" s="369"/>
      <c r="K140" s="369"/>
      <c r="L140" s="369"/>
      <c r="M140" s="369"/>
      <c r="N140" s="369"/>
    </row>
    <row r="141" spans="1:14">
      <c r="A141" s="369"/>
      <c r="B141" s="369"/>
      <c r="C141" s="369"/>
      <c r="D141" s="369"/>
      <c r="E141" s="369"/>
      <c r="F141" s="369"/>
      <c r="G141" s="369"/>
      <c r="H141" s="369"/>
      <c r="I141" s="369"/>
      <c r="J141" s="369"/>
      <c r="K141" s="369"/>
      <c r="L141" s="369"/>
      <c r="M141" s="369"/>
      <c r="N141" s="369"/>
    </row>
    <row r="142" spans="1:14">
      <c r="A142" s="369"/>
      <c r="B142" s="369"/>
      <c r="C142" s="369"/>
      <c r="D142" s="369"/>
      <c r="E142" s="369"/>
      <c r="F142" s="369"/>
      <c r="G142" s="369"/>
      <c r="H142" s="369"/>
      <c r="I142" s="369"/>
      <c r="J142" s="369"/>
      <c r="K142" s="369"/>
      <c r="L142" s="369"/>
      <c r="M142" s="369"/>
      <c r="N142" s="369"/>
    </row>
    <row r="143" spans="1:14">
      <c r="A143" s="369"/>
      <c r="B143" s="369"/>
      <c r="C143" s="369"/>
      <c r="D143" s="369"/>
      <c r="E143" s="369"/>
      <c r="F143" s="369"/>
      <c r="G143" s="369"/>
      <c r="H143" s="369"/>
      <c r="I143" s="369"/>
      <c r="J143" s="369"/>
      <c r="K143" s="369"/>
      <c r="L143" s="369"/>
      <c r="M143" s="369"/>
      <c r="N143" s="369"/>
    </row>
    <row r="144" spans="1:14">
      <c r="A144" s="369"/>
      <c r="B144" s="369"/>
      <c r="C144" s="369"/>
      <c r="D144" s="369"/>
      <c r="E144" s="369"/>
      <c r="F144" s="369"/>
      <c r="G144" s="369"/>
      <c r="H144" s="369"/>
      <c r="I144" s="369"/>
      <c r="J144" s="369"/>
      <c r="K144" s="369"/>
      <c r="L144" s="369"/>
      <c r="M144" s="369"/>
      <c r="N144" s="369"/>
    </row>
    <row r="145" spans="1:14">
      <c r="A145" s="369"/>
      <c r="B145" s="369"/>
      <c r="C145" s="369"/>
      <c r="D145" s="369"/>
      <c r="E145" s="369"/>
      <c r="F145" s="369"/>
      <c r="G145" s="369"/>
      <c r="H145" s="369"/>
      <c r="I145" s="369"/>
      <c r="J145" s="369"/>
      <c r="K145" s="369"/>
      <c r="L145" s="369"/>
      <c r="M145" s="369"/>
      <c r="N145" s="369"/>
    </row>
    <row r="146" spans="1:14">
      <c r="A146" s="369"/>
      <c r="B146" s="369"/>
      <c r="C146" s="369"/>
      <c r="D146" s="369"/>
      <c r="E146" s="369"/>
      <c r="F146" s="369"/>
      <c r="G146" s="369"/>
      <c r="H146" s="369"/>
      <c r="I146" s="369"/>
      <c r="J146" s="369"/>
      <c r="K146" s="369"/>
      <c r="L146" s="369"/>
      <c r="M146" s="369"/>
      <c r="N146" s="369"/>
    </row>
    <row r="147" spans="1:14">
      <c r="A147" s="369"/>
      <c r="B147" s="369"/>
      <c r="C147" s="369"/>
      <c r="D147" s="369"/>
      <c r="E147" s="369"/>
      <c r="F147" s="369"/>
      <c r="G147" s="369"/>
      <c r="H147" s="369"/>
      <c r="I147" s="369"/>
      <c r="J147" s="369"/>
      <c r="K147" s="369"/>
      <c r="L147" s="369"/>
      <c r="M147" s="369"/>
      <c r="N147" s="369"/>
    </row>
    <row r="148" spans="1:14">
      <c r="A148" s="369"/>
      <c r="B148" s="369"/>
      <c r="C148" s="369"/>
      <c r="D148" s="369"/>
      <c r="E148" s="369"/>
      <c r="F148" s="369"/>
      <c r="G148" s="369"/>
      <c r="H148" s="369"/>
      <c r="I148" s="369"/>
      <c r="J148" s="369"/>
      <c r="K148" s="369"/>
      <c r="L148" s="369"/>
      <c r="M148" s="369"/>
      <c r="N148" s="369"/>
    </row>
    <row r="149" spans="1:14">
      <c r="A149" s="369"/>
      <c r="B149" s="369"/>
      <c r="C149" s="369"/>
      <c r="D149" s="369"/>
      <c r="E149" s="369"/>
      <c r="F149" s="369"/>
      <c r="G149" s="369"/>
      <c r="H149" s="369"/>
      <c r="I149" s="369"/>
      <c r="J149" s="369"/>
      <c r="K149" s="369"/>
      <c r="L149" s="369"/>
      <c r="M149" s="369"/>
      <c r="N149" s="369"/>
    </row>
    <row r="150" spans="1:14">
      <c r="A150" s="369"/>
      <c r="B150" s="369"/>
      <c r="C150" s="369"/>
      <c r="D150" s="369"/>
      <c r="E150" s="369"/>
      <c r="F150" s="369"/>
      <c r="G150" s="369"/>
      <c r="H150" s="369"/>
      <c r="I150" s="369"/>
      <c r="J150" s="369"/>
      <c r="K150" s="369"/>
      <c r="L150" s="369"/>
      <c r="M150" s="369"/>
      <c r="N150" s="369"/>
    </row>
    <row r="151" spans="1:14">
      <c r="A151" s="369"/>
      <c r="B151" s="369"/>
      <c r="C151" s="369"/>
      <c r="D151" s="369"/>
      <c r="E151" s="369"/>
      <c r="F151" s="369"/>
      <c r="G151" s="369"/>
      <c r="H151" s="369"/>
      <c r="I151" s="369"/>
      <c r="J151" s="369"/>
      <c r="K151" s="369"/>
      <c r="L151" s="369"/>
      <c r="M151" s="369"/>
      <c r="N151" s="369"/>
    </row>
    <row r="152" spans="1:14">
      <c r="A152" s="369"/>
      <c r="B152" s="369"/>
      <c r="C152" s="369"/>
      <c r="D152" s="369"/>
      <c r="E152" s="369"/>
      <c r="F152" s="369"/>
      <c r="G152" s="369"/>
      <c r="H152" s="369"/>
      <c r="I152" s="369"/>
      <c r="J152" s="369"/>
      <c r="K152" s="369"/>
      <c r="L152" s="369"/>
      <c r="M152" s="369"/>
      <c r="N152" s="369"/>
    </row>
    <row r="153" spans="1:14">
      <c r="A153" s="369"/>
      <c r="B153" s="369"/>
      <c r="C153" s="369"/>
      <c r="D153" s="369"/>
      <c r="E153" s="369"/>
      <c r="F153" s="369"/>
      <c r="G153" s="369"/>
      <c r="H153" s="369"/>
      <c r="I153" s="369"/>
      <c r="J153" s="369"/>
      <c r="K153" s="369"/>
      <c r="L153" s="369"/>
      <c r="M153" s="369"/>
      <c r="N153" s="369"/>
    </row>
    <row r="154" spans="1:14">
      <c r="A154" s="369"/>
      <c r="B154" s="369"/>
      <c r="C154" s="369"/>
      <c r="D154" s="369"/>
      <c r="E154" s="369"/>
      <c r="F154" s="369"/>
      <c r="G154" s="369"/>
      <c r="H154" s="369"/>
      <c r="I154" s="369"/>
      <c r="J154" s="369"/>
      <c r="K154" s="369"/>
      <c r="L154" s="369"/>
      <c r="M154" s="369"/>
      <c r="N154" s="369"/>
    </row>
    <row r="155" spans="1:14">
      <c r="A155" s="369"/>
      <c r="B155" s="369"/>
      <c r="C155" s="369"/>
      <c r="D155" s="369"/>
      <c r="E155" s="369"/>
      <c r="F155" s="369"/>
      <c r="G155" s="369"/>
      <c r="H155" s="369"/>
      <c r="I155" s="369"/>
      <c r="J155" s="369"/>
      <c r="K155" s="369"/>
      <c r="L155" s="369"/>
      <c r="M155" s="369"/>
      <c r="N155" s="369"/>
    </row>
    <row r="156" spans="1:14">
      <c r="A156" s="369"/>
      <c r="B156" s="369"/>
      <c r="C156" s="369"/>
      <c r="D156" s="369"/>
      <c r="E156" s="369"/>
      <c r="F156" s="369"/>
      <c r="G156" s="369"/>
      <c r="H156" s="369"/>
      <c r="I156" s="369"/>
      <c r="J156" s="369"/>
      <c r="K156" s="369"/>
      <c r="L156" s="369"/>
      <c r="M156" s="369"/>
      <c r="N156" s="369"/>
    </row>
    <row r="157" spans="1:14">
      <c r="A157" s="369"/>
      <c r="B157" s="369"/>
      <c r="C157" s="369"/>
      <c r="D157" s="369"/>
      <c r="E157" s="369"/>
      <c r="F157" s="369"/>
      <c r="G157" s="369"/>
      <c r="H157" s="369"/>
      <c r="I157" s="369"/>
      <c r="J157" s="369"/>
      <c r="K157" s="369"/>
      <c r="L157" s="369"/>
      <c r="M157" s="369"/>
      <c r="N157" s="369"/>
    </row>
    <row r="158" spans="1:14">
      <c r="A158" s="369"/>
      <c r="B158" s="369"/>
      <c r="C158" s="369"/>
      <c r="D158" s="369"/>
      <c r="E158" s="369"/>
      <c r="F158" s="369"/>
      <c r="G158" s="369"/>
      <c r="H158" s="369"/>
      <c r="I158" s="369"/>
      <c r="J158" s="369"/>
      <c r="K158" s="369"/>
      <c r="L158" s="369"/>
      <c r="M158" s="369"/>
      <c r="N158" s="369"/>
    </row>
    <row r="159" spans="1:14">
      <c r="A159" s="369"/>
      <c r="B159" s="369"/>
      <c r="C159" s="369"/>
      <c r="D159" s="369"/>
      <c r="E159" s="369"/>
      <c r="F159" s="369"/>
      <c r="G159" s="369"/>
      <c r="H159" s="369"/>
      <c r="I159" s="369"/>
      <c r="J159" s="369"/>
      <c r="K159" s="369"/>
      <c r="L159" s="369"/>
      <c r="M159" s="369"/>
      <c r="N159" s="369"/>
    </row>
    <row r="160" spans="1:14">
      <c r="A160" s="369"/>
      <c r="B160" s="369"/>
      <c r="C160" s="369"/>
      <c r="D160" s="369"/>
      <c r="E160" s="369"/>
      <c r="F160" s="369"/>
      <c r="G160" s="369"/>
      <c r="H160" s="369"/>
      <c r="I160" s="369"/>
      <c r="J160" s="369"/>
      <c r="K160" s="369"/>
      <c r="L160" s="369"/>
      <c r="M160" s="369"/>
      <c r="N160" s="369"/>
    </row>
    <row r="161" spans="1:14">
      <c r="A161" s="369"/>
      <c r="B161" s="369"/>
      <c r="C161" s="369"/>
      <c r="D161" s="369"/>
      <c r="E161" s="369"/>
      <c r="F161" s="369"/>
      <c r="G161" s="369"/>
      <c r="H161" s="369"/>
      <c r="I161" s="369"/>
      <c r="J161" s="369"/>
      <c r="K161" s="369"/>
      <c r="L161" s="369"/>
      <c r="M161" s="369"/>
      <c r="N161" s="369"/>
    </row>
    <row r="162" spans="1:14">
      <c r="A162" s="369"/>
      <c r="B162" s="369"/>
      <c r="C162" s="369"/>
      <c r="D162" s="369"/>
      <c r="E162" s="369"/>
      <c r="F162" s="369"/>
      <c r="G162" s="369"/>
      <c r="H162" s="369"/>
      <c r="I162" s="369"/>
      <c r="J162" s="369"/>
      <c r="K162" s="369"/>
      <c r="L162" s="369"/>
      <c r="M162" s="369"/>
      <c r="N162" s="369"/>
    </row>
    <row r="163" spans="1:14">
      <c r="A163" s="369"/>
      <c r="B163" s="369"/>
      <c r="C163" s="369"/>
      <c r="D163" s="369"/>
      <c r="E163" s="369"/>
      <c r="F163" s="369"/>
      <c r="G163" s="369"/>
      <c r="H163" s="369"/>
      <c r="I163" s="369"/>
      <c r="J163" s="369"/>
      <c r="K163" s="369"/>
      <c r="L163" s="369"/>
      <c r="M163" s="369"/>
      <c r="N163" s="369"/>
    </row>
    <row r="164" spans="1:14">
      <c r="A164" s="369"/>
      <c r="B164" s="369"/>
      <c r="C164" s="369"/>
      <c r="D164" s="369"/>
      <c r="E164" s="369"/>
      <c r="F164" s="369"/>
      <c r="G164" s="369"/>
      <c r="H164" s="369"/>
      <c r="I164" s="369"/>
      <c r="J164" s="369"/>
      <c r="K164" s="369"/>
      <c r="L164" s="369"/>
      <c r="M164" s="369"/>
      <c r="N164" s="369"/>
    </row>
    <row r="165" spans="1:14">
      <c r="A165" s="369"/>
      <c r="B165" s="369"/>
      <c r="C165" s="369"/>
      <c r="D165" s="369"/>
      <c r="E165" s="369"/>
      <c r="F165" s="369"/>
      <c r="G165" s="369"/>
      <c r="H165" s="369"/>
      <c r="I165" s="369"/>
      <c r="J165" s="369"/>
      <c r="K165" s="369"/>
      <c r="L165" s="369"/>
      <c r="M165" s="369"/>
      <c r="N165" s="369"/>
    </row>
    <row r="166" spans="1:14">
      <c r="A166" s="369"/>
      <c r="B166" s="369"/>
      <c r="C166" s="369"/>
      <c r="D166" s="369"/>
      <c r="E166" s="369"/>
      <c r="F166" s="369"/>
      <c r="G166" s="369"/>
      <c r="H166" s="369"/>
      <c r="I166" s="369"/>
      <c r="J166" s="369"/>
      <c r="K166" s="369"/>
      <c r="L166" s="369"/>
      <c r="M166" s="369"/>
      <c r="N166" s="369"/>
    </row>
    <row r="167" spans="1:14">
      <c r="A167" s="369"/>
      <c r="B167" s="369"/>
      <c r="C167" s="369"/>
      <c r="D167" s="369"/>
      <c r="E167" s="369"/>
      <c r="F167" s="369"/>
      <c r="G167" s="369"/>
      <c r="H167" s="369"/>
      <c r="I167" s="369"/>
      <c r="J167" s="369"/>
      <c r="K167" s="369"/>
      <c r="L167" s="369"/>
      <c r="M167" s="369"/>
      <c r="N167" s="369"/>
    </row>
    <row r="168" spans="1:14">
      <c r="A168" s="369"/>
      <c r="B168" s="369"/>
      <c r="C168" s="369"/>
      <c r="D168" s="369"/>
      <c r="E168" s="369"/>
      <c r="F168" s="369"/>
      <c r="G168" s="369"/>
      <c r="H168" s="369"/>
      <c r="I168" s="369"/>
      <c r="J168" s="369"/>
      <c r="K168" s="369"/>
      <c r="L168" s="369"/>
      <c r="M168" s="369"/>
      <c r="N168" s="369"/>
    </row>
    <row r="169" spans="1:14">
      <c r="A169" s="369"/>
      <c r="B169" s="369"/>
      <c r="C169" s="369"/>
      <c r="D169" s="369"/>
      <c r="E169" s="369"/>
      <c r="F169" s="369"/>
      <c r="G169" s="369"/>
      <c r="H169" s="369"/>
      <c r="I169" s="369"/>
      <c r="J169" s="369"/>
      <c r="K169" s="369"/>
      <c r="L169" s="369"/>
      <c r="M169" s="369"/>
      <c r="N169" s="369"/>
    </row>
    <row r="170" spans="1:14">
      <c r="A170" s="369"/>
      <c r="B170" s="369"/>
      <c r="C170" s="369"/>
      <c r="D170" s="369"/>
      <c r="E170" s="369"/>
      <c r="F170" s="369"/>
      <c r="G170" s="369"/>
      <c r="H170" s="369"/>
      <c r="I170" s="369"/>
      <c r="J170" s="369"/>
      <c r="K170" s="369"/>
      <c r="L170" s="369"/>
      <c r="M170" s="369"/>
      <c r="N170" s="369"/>
    </row>
    <row r="171" spans="1:14">
      <c r="A171" s="369"/>
      <c r="B171" s="369"/>
      <c r="C171" s="369"/>
      <c r="D171" s="369"/>
      <c r="E171" s="369"/>
      <c r="F171" s="369"/>
      <c r="G171" s="369"/>
      <c r="H171" s="369"/>
      <c r="I171" s="369"/>
      <c r="J171" s="369"/>
      <c r="K171" s="369"/>
      <c r="L171" s="369"/>
      <c r="M171" s="369"/>
      <c r="N171" s="369"/>
    </row>
    <row r="172" spans="1:14">
      <c r="A172" s="369"/>
      <c r="B172" s="369"/>
      <c r="C172" s="369"/>
      <c r="D172" s="369"/>
      <c r="E172" s="369"/>
      <c r="F172" s="369"/>
      <c r="G172" s="369"/>
      <c r="H172" s="369"/>
      <c r="I172" s="369"/>
      <c r="J172" s="369"/>
      <c r="K172" s="369"/>
      <c r="L172" s="369"/>
      <c r="M172" s="369"/>
      <c r="N172" s="369"/>
    </row>
    <row r="173" spans="1:14">
      <c r="A173" s="369"/>
      <c r="B173" s="369"/>
      <c r="C173" s="369"/>
      <c r="D173" s="369"/>
      <c r="E173" s="369"/>
      <c r="F173" s="369"/>
      <c r="G173" s="369"/>
      <c r="H173" s="369"/>
      <c r="I173" s="369"/>
      <c r="J173" s="369"/>
      <c r="K173" s="369"/>
      <c r="L173" s="369"/>
      <c r="M173" s="369"/>
      <c r="N173" s="369"/>
    </row>
    <row r="174" spans="1:14">
      <c r="A174" s="369"/>
    </row>
  </sheetData>
  <protectedRanges>
    <protectedRange password="CEC2" sqref="F31" name="Rango4"/>
    <protectedRange password="CEC2" sqref="K13" name="Rango2"/>
    <protectedRange password="CEC2" sqref="F4:G18" name="Rango1"/>
    <protectedRange password="CEC2" sqref="G22:R26" name="Rango3"/>
  </protectedRanges>
  <printOptions horizontalCentered="1" verticalCentered="1"/>
  <pageMargins left="0.75" right="0.75" top="1" bottom="1" header="0" footer="0"/>
  <pageSetup paperSize="9" scale="95" orientation="portrait" horizontalDpi="360"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62F84-889C-4148-B148-3F430475966B}">
  <sheetPr codeName="Hoja4"/>
  <dimension ref="A1:M54"/>
  <sheetViews>
    <sheetView workbookViewId="0">
      <selection activeCell="B2" sqref="B2"/>
    </sheetView>
  </sheetViews>
  <sheetFormatPr baseColWidth="10" defaultRowHeight="12.75"/>
  <cols>
    <col min="1" max="1" width="3.7109375" customWidth="1"/>
    <col min="2" max="2" width="20.7109375" customWidth="1"/>
    <col min="3" max="3" width="12.7109375" customWidth="1"/>
    <col min="4" max="4" width="7.7109375" customWidth="1"/>
    <col min="5" max="5" width="10.7109375" customWidth="1"/>
    <col min="6" max="6" width="12.7109375" customWidth="1"/>
    <col min="7" max="7" width="10.7109375" customWidth="1"/>
    <col min="8" max="8" width="15.7109375" customWidth="1"/>
  </cols>
  <sheetData>
    <row r="1" spans="1:13" ht="12" customHeight="1" thickBot="1">
      <c r="A1" s="369"/>
      <c r="B1" s="369"/>
      <c r="C1" s="369"/>
      <c r="D1" s="369"/>
      <c r="E1" s="369"/>
      <c r="F1" s="369"/>
      <c r="G1" s="369"/>
      <c r="H1" s="369"/>
      <c r="I1" s="369"/>
      <c r="J1" s="369"/>
      <c r="K1" s="369"/>
      <c r="L1" s="369"/>
      <c r="M1" s="369"/>
    </row>
    <row r="2" spans="1:13" ht="15" customHeight="1">
      <c r="A2" s="369"/>
      <c r="B2" s="180" t="s">
        <v>15</v>
      </c>
      <c r="C2" s="181"/>
      <c r="D2" s="182"/>
      <c r="E2" s="286"/>
      <c r="F2" s="286"/>
      <c r="G2" s="286" t="s">
        <v>240</v>
      </c>
      <c r="H2" s="287"/>
      <c r="I2" s="288" t="s">
        <v>1</v>
      </c>
      <c r="J2" s="369"/>
      <c r="K2" s="369"/>
      <c r="L2" s="369"/>
      <c r="M2" s="369"/>
    </row>
    <row r="3" spans="1:13" ht="15" customHeight="1" thickBot="1">
      <c r="A3" s="369"/>
      <c r="B3" s="43" t="s">
        <v>235</v>
      </c>
      <c r="C3" s="44"/>
      <c r="D3" s="183" t="s">
        <v>3</v>
      </c>
      <c r="E3" s="289" t="s">
        <v>14</v>
      </c>
      <c r="F3" s="290" t="s">
        <v>12</v>
      </c>
      <c r="G3" s="290" t="s">
        <v>16</v>
      </c>
      <c r="H3" s="290" t="s">
        <v>1</v>
      </c>
      <c r="I3" s="291" t="s">
        <v>16</v>
      </c>
      <c r="J3" s="369"/>
      <c r="K3" s="369"/>
      <c r="L3" s="369"/>
      <c r="M3" s="369"/>
    </row>
    <row r="4" spans="1:13" ht="12" customHeight="1">
      <c r="A4" s="369"/>
      <c r="B4" s="36"/>
      <c r="C4" s="37"/>
      <c r="D4" s="282"/>
      <c r="E4" s="6"/>
      <c r="F4" s="42"/>
      <c r="G4" s="42"/>
      <c r="H4" s="209"/>
      <c r="I4" s="313"/>
      <c r="J4" s="369"/>
      <c r="K4" s="369"/>
      <c r="L4" s="369"/>
      <c r="M4" s="369"/>
    </row>
    <row r="5" spans="1:13" ht="12" customHeight="1">
      <c r="A5" s="369"/>
      <c r="B5" s="349" t="s">
        <v>17</v>
      </c>
      <c r="C5" s="283" t="s">
        <v>3</v>
      </c>
      <c r="D5" s="283" t="s">
        <v>3</v>
      </c>
      <c r="E5" s="308"/>
      <c r="F5" s="311"/>
      <c r="G5" s="350">
        <v>7</v>
      </c>
      <c r="H5" s="337">
        <f>E5*F5</f>
        <v>0</v>
      </c>
      <c r="I5" s="336">
        <f>H5*G5/100</f>
        <v>0</v>
      </c>
      <c r="J5" s="369" t="s">
        <v>3</v>
      </c>
      <c r="K5" s="369"/>
      <c r="L5" s="369"/>
      <c r="M5" s="369"/>
    </row>
    <row r="6" spans="1:13" ht="12" customHeight="1">
      <c r="A6" s="369"/>
      <c r="B6" s="351" t="s">
        <v>263</v>
      </c>
      <c r="C6" s="283" t="s">
        <v>3</v>
      </c>
      <c r="D6" s="283"/>
      <c r="E6" s="309">
        <v>1</v>
      </c>
      <c r="F6" s="191"/>
      <c r="G6" s="352">
        <v>16</v>
      </c>
      <c r="H6" s="337">
        <f t="shared" ref="H6:H25" si="0">E6*F6</f>
        <v>0</v>
      </c>
      <c r="I6" s="336">
        <f t="shared" ref="I6:I25" si="1">H6*G6/100</f>
        <v>0</v>
      </c>
      <c r="J6" s="443" t="s">
        <v>3</v>
      </c>
      <c r="K6" s="369"/>
      <c r="L6" s="369"/>
      <c r="M6" s="369"/>
    </row>
    <row r="7" spans="1:13" ht="12" customHeight="1">
      <c r="A7" s="369"/>
      <c r="B7" s="351" t="s">
        <v>17</v>
      </c>
      <c r="C7" s="283" t="s">
        <v>3</v>
      </c>
      <c r="D7" s="283"/>
      <c r="E7" s="309"/>
      <c r="F7" s="191"/>
      <c r="G7" s="352">
        <v>4</v>
      </c>
      <c r="H7" s="337">
        <f t="shared" si="0"/>
        <v>0</v>
      </c>
      <c r="I7" s="336">
        <f t="shared" si="1"/>
        <v>0</v>
      </c>
      <c r="J7" s="369"/>
      <c r="K7" s="369"/>
      <c r="L7" s="369"/>
      <c r="M7" s="369"/>
    </row>
    <row r="8" spans="1:13" ht="12" customHeight="1">
      <c r="A8" s="369"/>
      <c r="B8" s="351" t="s">
        <v>264</v>
      </c>
      <c r="C8" s="283" t="s">
        <v>3</v>
      </c>
      <c r="D8" s="353"/>
      <c r="E8" s="309">
        <v>0</v>
      </c>
      <c r="F8" s="191">
        <v>0</v>
      </c>
      <c r="G8" s="352">
        <v>0</v>
      </c>
      <c r="H8" s="337">
        <f t="shared" si="0"/>
        <v>0</v>
      </c>
      <c r="I8" s="336">
        <f t="shared" si="1"/>
        <v>0</v>
      </c>
      <c r="J8" s="369"/>
      <c r="K8" s="369"/>
      <c r="L8" s="369"/>
      <c r="M8" s="369"/>
    </row>
    <row r="9" spans="1:13" ht="12" customHeight="1">
      <c r="A9" s="369"/>
      <c r="B9" s="349" t="s">
        <v>265</v>
      </c>
      <c r="C9" s="283" t="s">
        <v>3</v>
      </c>
      <c r="D9" s="283" t="s">
        <v>3</v>
      </c>
      <c r="E9" s="309">
        <v>0</v>
      </c>
      <c r="F9" s="191">
        <v>0</v>
      </c>
      <c r="G9" s="352">
        <v>0</v>
      </c>
      <c r="H9" s="337">
        <f t="shared" si="0"/>
        <v>0</v>
      </c>
      <c r="I9" s="336">
        <f t="shared" si="1"/>
        <v>0</v>
      </c>
      <c r="J9" s="369"/>
      <c r="K9" s="369"/>
      <c r="L9" s="369"/>
      <c r="M9" s="369"/>
    </row>
    <row r="10" spans="1:13" ht="12" customHeight="1">
      <c r="A10" s="369"/>
      <c r="B10" s="351" t="s">
        <v>266</v>
      </c>
      <c r="C10" s="283" t="s">
        <v>3</v>
      </c>
      <c r="D10" s="283"/>
      <c r="E10" s="309">
        <v>0</v>
      </c>
      <c r="F10" s="191">
        <v>0</v>
      </c>
      <c r="G10" s="352">
        <v>0</v>
      </c>
      <c r="H10" s="337">
        <f t="shared" si="0"/>
        <v>0</v>
      </c>
      <c r="I10" s="336">
        <f t="shared" si="1"/>
        <v>0</v>
      </c>
      <c r="J10" s="369"/>
      <c r="K10" s="369"/>
      <c r="L10" s="369"/>
      <c r="M10" s="369"/>
    </row>
    <row r="11" spans="1:13" ht="12" customHeight="1">
      <c r="A11" s="369"/>
      <c r="B11" s="351"/>
      <c r="C11" s="283" t="s">
        <v>3</v>
      </c>
      <c r="D11" s="283"/>
      <c r="E11" s="309">
        <v>0</v>
      </c>
      <c r="F11" s="191">
        <v>0</v>
      </c>
      <c r="G11" s="352">
        <v>0</v>
      </c>
      <c r="H11" s="337">
        <f t="shared" si="0"/>
        <v>0</v>
      </c>
      <c r="I11" s="336">
        <f t="shared" si="1"/>
        <v>0</v>
      </c>
      <c r="J11" s="369"/>
      <c r="K11" s="369"/>
      <c r="L11" s="369"/>
      <c r="M11" s="369"/>
    </row>
    <row r="12" spans="1:13" ht="12" customHeight="1">
      <c r="A12" s="369"/>
      <c r="B12" s="351" t="s">
        <v>3</v>
      </c>
      <c r="C12" s="283" t="s">
        <v>3</v>
      </c>
      <c r="D12" s="353"/>
      <c r="E12" s="309">
        <v>0</v>
      </c>
      <c r="F12" s="191">
        <v>0</v>
      </c>
      <c r="G12" s="352">
        <v>0</v>
      </c>
      <c r="H12" s="337">
        <f t="shared" si="0"/>
        <v>0</v>
      </c>
      <c r="I12" s="336">
        <f t="shared" si="1"/>
        <v>0</v>
      </c>
      <c r="J12" s="369"/>
      <c r="K12" s="369"/>
      <c r="L12" s="369"/>
      <c r="M12" s="369"/>
    </row>
    <row r="13" spans="1:13" ht="12" customHeight="1">
      <c r="A13" s="369"/>
      <c r="B13" s="349"/>
      <c r="C13" s="283" t="s">
        <v>3</v>
      </c>
      <c r="D13" s="283" t="s">
        <v>3</v>
      </c>
      <c r="E13" s="309">
        <v>0</v>
      </c>
      <c r="F13" s="191">
        <v>0</v>
      </c>
      <c r="G13" s="352">
        <v>0</v>
      </c>
      <c r="H13" s="337">
        <f t="shared" si="0"/>
        <v>0</v>
      </c>
      <c r="I13" s="336">
        <f t="shared" si="1"/>
        <v>0</v>
      </c>
      <c r="J13" s="369"/>
      <c r="K13" s="369"/>
      <c r="L13" s="369"/>
      <c r="M13" s="369"/>
    </row>
    <row r="14" spans="1:13" ht="12" customHeight="1">
      <c r="A14" s="369"/>
      <c r="B14" s="351"/>
      <c r="C14" s="283" t="s">
        <v>3</v>
      </c>
      <c r="D14" s="283"/>
      <c r="E14" s="309">
        <v>0</v>
      </c>
      <c r="F14" s="191">
        <v>0</v>
      </c>
      <c r="G14" s="352">
        <v>0</v>
      </c>
      <c r="H14" s="337">
        <f t="shared" si="0"/>
        <v>0</v>
      </c>
      <c r="I14" s="336">
        <f t="shared" si="1"/>
        <v>0</v>
      </c>
      <c r="J14" s="369"/>
      <c r="K14" s="369"/>
      <c r="L14" s="369"/>
      <c r="M14" s="369"/>
    </row>
    <row r="15" spans="1:13" ht="12" customHeight="1">
      <c r="A15" s="369"/>
      <c r="B15" s="351"/>
      <c r="C15" s="283"/>
      <c r="D15" s="283"/>
      <c r="E15" s="309">
        <v>0</v>
      </c>
      <c r="F15" s="191">
        <v>0</v>
      </c>
      <c r="G15" s="352">
        <v>0</v>
      </c>
      <c r="H15" s="337">
        <f t="shared" si="0"/>
        <v>0</v>
      </c>
      <c r="I15" s="336">
        <f t="shared" si="1"/>
        <v>0</v>
      </c>
      <c r="J15" s="369"/>
      <c r="K15" s="369"/>
      <c r="L15" s="369"/>
      <c r="M15" s="369"/>
    </row>
    <row r="16" spans="1:13" ht="12" customHeight="1">
      <c r="A16" s="369"/>
      <c r="B16" s="351"/>
      <c r="C16" s="283"/>
      <c r="D16" s="283"/>
      <c r="E16" s="309">
        <v>0</v>
      </c>
      <c r="F16" s="191">
        <v>0</v>
      </c>
      <c r="G16" s="352">
        <v>0</v>
      </c>
      <c r="H16" s="337">
        <f t="shared" si="0"/>
        <v>0</v>
      </c>
      <c r="I16" s="336">
        <f t="shared" si="1"/>
        <v>0</v>
      </c>
      <c r="J16" s="369"/>
      <c r="K16" s="369"/>
      <c r="L16" s="369"/>
      <c r="M16" s="369"/>
    </row>
    <row r="17" spans="1:13" ht="12" customHeight="1">
      <c r="A17" s="369"/>
      <c r="B17" s="351"/>
      <c r="C17" s="283"/>
      <c r="D17" s="283"/>
      <c r="E17" s="309">
        <v>0</v>
      </c>
      <c r="F17" s="191">
        <v>0</v>
      </c>
      <c r="G17" s="352">
        <v>0</v>
      </c>
      <c r="H17" s="337">
        <f t="shared" si="0"/>
        <v>0</v>
      </c>
      <c r="I17" s="336">
        <f t="shared" si="1"/>
        <v>0</v>
      </c>
      <c r="J17" s="369"/>
      <c r="K17" s="369"/>
      <c r="L17" s="369"/>
      <c r="M17" s="369"/>
    </row>
    <row r="18" spans="1:13" ht="12" customHeight="1">
      <c r="A18" s="369"/>
      <c r="B18" s="351"/>
      <c r="C18" s="283"/>
      <c r="D18" s="283"/>
      <c r="E18" s="309">
        <v>0</v>
      </c>
      <c r="F18" s="191">
        <v>0</v>
      </c>
      <c r="G18" s="352">
        <v>0</v>
      </c>
      <c r="H18" s="337">
        <f t="shared" si="0"/>
        <v>0</v>
      </c>
      <c r="I18" s="336">
        <f t="shared" si="1"/>
        <v>0</v>
      </c>
      <c r="J18" s="369"/>
      <c r="K18" s="369"/>
      <c r="L18" s="369"/>
      <c r="M18" s="369"/>
    </row>
    <row r="19" spans="1:13" ht="12" customHeight="1">
      <c r="A19" s="369"/>
      <c r="B19" s="351"/>
      <c r="C19" s="283"/>
      <c r="D19" s="283"/>
      <c r="E19" s="309">
        <v>0</v>
      </c>
      <c r="F19" s="191">
        <v>0</v>
      </c>
      <c r="G19" s="352">
        <v>0</v>
      </c>
      <c r="H19" s="337">
        <f t="shared" si="0"/>
        <v>0</v>
      </c>
      <c r="I19" s="336">
        <f t="shared" si="1"/>
        <v>0</v>
      </c>
      <c r="J19" s="369"/>
      <c r="K19" s="369"/>
      <c r="L19" s="369"/>
      <c r="M19" s="369"/>
    </row>
    <row r="20" spans="1:13" ht="12" customHeight="1">
      <c r="A20" s="369"/>
      <c r="B20" s="351"/>
      <c r="C20" s="283"/>
      <c r="D20" s="283"/>
      <c r="E20" s="309">
        <v>0</v>
      </c>
      <c r="F20" s="191">
        <v>0</v>
      </c>
      <c r="G20" s="352">
        <v>0</v>
      </c>
      <c r="H20" s="337">
        <f t="shared" si="0"/>
        <v>0</v>
      </c>
      <c r="I20" s="336">
        <f t="shared" si="1"/>
        <v>0</v>
      </c>
      <c r="J20" s="369"/>
      <c r="K20" s="369"/>
      <c r="L20" s="369"/>
      <c r="M20" s="369"/>
    </row>
    <row r="21" spans="1:13" ht="12" customHeight="1">
      <c r="A21" s="369"/>
      <c r="B21" s="351"/>
      <c r="C21" s="283"/>
      <c r="D21" s="283"/>
      <c r="E21" s="309">
        <v>0</v>
      </c>
      <c r="F21" s="191">
        <v>0</v>
      </c>
      <c r="G21" s="352">
        <v>0</v>
      </c>
      <c r="H21" s="337">
        <f t="shared" si="0"/>
        <v>0</v>
      </c>
      <c r="I21" s="336">
        <f t="shared" si="1"/>
        <v>0</v>
      </c>
      <c r="J21" s="369"/>
      <c r="K21" s="369"/>
      <c r="L21" s="369"/>
      <c r="M21" s="369"/>
    </row>
    <row r="22" spans="1:13" ht="12" customHeight="1">
      <c r="A22" s="369"/>
      <c r="B22" s="351"/>
      <c r="C22" s="283"/>
      <c r="D22" s="283"/>
      <c r="E22" s="309">
        <v>0</v>
      </c>
      <c r="F22" s="191">
        <v>0</v>
      </c>
      <c r="G22" s="352">
        <v>0</v>
      </c>
      <c r="H22" s="337">
        <f t="shared" si="0"/>
        <v>0</v>
      </c>
      <c r="I22" s="336">
        <f t="shared" si="1"/>
        <v>0</v>
      </c>
      <c r="J22" s="369"/>
      <c r="K22" s="369"/>
      <c r="L22" s="369"/>
      <c r="M22" s="369"/>
    </row>
    <row r="23" spans="1:13" ht="12" customHeight="1">
      <c r="A23" s="369"/>
      <c r="B23" s="351"/>
      <c r="C23" s="283"/>
      <c r="D23" s="283"/>
      <c r="E23" s="309">
        <v>0</v>
      </c>
      <c r="F23" s="191">
        <v>0</v>
      </c>
      <c r="G23" s="352">
        <v>0</v>
      </c>
      <c r="H23" s="337">
        <f t="shared" si="0"/>
        <v>0</v>
      </c>
      <c r="I23" s="336">
        <f t="shared" si="1"/>
        <v>0</v>
      </c>
      <c r="J23" s="369"/>
      <c r="K23" s="369"/>
      <c r="L23" s="369"/>
      <c r="M23" s="369"/>
    </row>
    <row r="24" spans="1:13" ht="12" customHeight="1">
      <c r="A24" s="369"/>
      <c r="B24" s="351"/>
      <c r="C24" s="283"/>
      <c r="D24" s="283"/>
      <c r="E24" s="309">
        <v>0</v>
      </c>
      <c r="F24" s="191">
        <v>0</v>
      </c>
      <c r="G24" s="352">
        <v>0</v>
      </c>
      <c r="H24" s="337">
        <f t="shared" si="0"/>
        <v>0</v>
      </c>
      <c r="I24" s="336">
        <f t="shared" si="1"/>
        <v>0</v>
      </c>
      <c r="J24" s="369"/>
      <c r="K24" s="369"/>
      <c r="L24" s="369"/>
      <c r="M24" s="369"/>
    </row>
    <row r="25" spans="1:13" ht="12" customHeight="1">
      <c r="A25" s="369"/>
      <c r="B25" s="351" t="s">
        <v>3</v>
      </c>
      <c r="C25" s="283"/>
      <c r="D25" s="283"/>
      <c r="E25" s="310">
        <v>0</v>
      </c>
      <c r="F25" s="312">
        <v>0</v>
      </c>
      <c r="G25" s="354">
        <v>0</v>
      </c>
      <c r="H25" s="337">
        <f t="shared" si="0"/>
        <v>0</v>
      </c>
      <c r="I25" s="336">
        <f t="shared" si="1"/>
        <v>0</v>
      </c>
      <c r="J25" s="369"/>
      <c r="K25" s="369"/>
      <c r="L25" s="369"/>
      <c r="M25" s="369"/>
    </row>
    <row r="26" spans="1:13" ht="12" customHeight="1" thickBot="1">
      <c r="A26" s="369"/>
      <c r="B26" s="45" t="s">
        <v>3</v>
      </c>
      <c r="C26" s="37" t="s">
        <v>3</v>
      </c>
      <c r="D26" s="282"/>
      <c r="E26" s="6"/>
      <c r="F26" s="42"/>
      <c r="G26" s="42"/>
      <c r="H26" s="293"/>
      <c r="I26" s="313"/>
      <c r="J26" s="369"/>
      <c r="K26" s="369"/>
      <c r="L26" s="369"/>
      <c r="M26" s="369"/>
    </row>
    <row r="27" spans="1:13" ht="15.95" customHeight="1" thickBot="1">
      <c r="A27" s="369"/>
      <c r="B27" s="4"/>
      <c r="C27" s="2"/>
      <c r="D27" s="341" t="s">
        <v>2</v>
      </c>
      <c r="E27" s="2"/>
      <c r="F27" s="3"/>
      <c r="G27" s="3"/>
      <c r="H27" s="190">
        <f>SUM(H5:H25)</f>
        <v>0</v>
      </c>
      <c r="I27" s="190">
        <f>SUM(I5:I25)</f>
        <v>0</v>
      </c>
      <c r="J27" s="369"/>
      <c r="K27" s="369"/>
      <c r="L27" s="369"/>
      <c r="M27" s="369"/>
    </row>
    <row r="28" spans="1:13" ht="15" customHeight="1">
      <c r="A28" s="369"/>
      <c r="B28" s="369"/>
      <c r="C28" s="369"/>
      <c r="D28" s="369"/>
      <c r="E28" s="369"/>
      <c r="F28" s="369"/>
      <c r="G28" s="369"/>
      <c r="H28" s="369"/>
      <c r="I28" s="369"/>
      <c r="J28" s="369"/>
      <c r="K28" s="369"/>
      <c r="L28" s="369"/>
      <c r="M28" s="369"/>
    </row>
    <row r="29" spans="1:13" ht="15" customHeight="1">
      <c r="A29" s="369"/>
      <c r="B29" s="369"/>
      <c r="C29" s="369"/>
      <c r="D29" s="369"/>
      <c r="E29" s="369"/>
      <c r="F29" s="369"/>
      <c r="G29" s="369"/>
      <c r="H29" s="369"/>
      <c r="I29" s="369"/>
      <c r="J29" s="369"/>
      <c r="K29" s="369"/>
      <c r="L29" s="369"/>
      <c r="M29" s="369"/>
    </row>
    <row r="30" spans="1:13" ht="15" customHeight="1">
      <c r="A30" s="369"/>
      <c r="B30" s="369"/>
      <c r="C30" s="369"/>
      <c r="D30" s="369"/>
      <c r="E30" s="369"/>
      <c r="F30" s="369"/>
      <c r="G30" s="369"/>
      <c r="H30" s="369"/>
      <c r="I30" s="369"/>
      <c r="J30" s="369"/>
      <c r="K30" s="369"/>
      <c r="L30" s="369"/>
      <c r="M30" s="369"/>
    </row>
    <row r="31" spans="1:13" ht="15" customHeight="1">
      <c r="A31" s="369"/>
      <c r="B31" s="369"/>
      <c r="C31" s="369"/>
      <c r="D31" s="369"/>
      <c r="E31" s="369"/>
      <c r="F31" s="369"/>
      <c r="G31" s="369"/>
      <c r="H31" s="369"/>
      <c r="I31" s="369"/>
      <c r="J31" s="369"/>
      <c r="K31" s="369"/>
      <c r="L31" s="369"/>
      <c r="M31" s="369"/>
    </row>
    <row r="32" spans="1:13" ht="15" customHeight="1">
      <c r="A32" s="369"/>
      <c r="B32" s="369"/>
      <c r="C32" s="369"/>
      <c r="D32" s="369"/>
      <c r="E32" s="369"/>
      <c r="F32" s="369"/>
      <c r="G32" s="369"/>
      <c r="H32" s="369"/>
      <c r="I32" s="369"/>
      <c r="J32" s="369"/>
      <c r="K32" s="369"/>
      <c r="L32" s="369"/>
      <c r="M32" s="369"/>
    </row>
    <row r="33" spans="1:13" ht="15" customHeight="1">
      <c r="A33" s="369"/>
      <c r="B33" s="369"/>
      <c r="C33" s="369"/>
      <c r="D33" s="369"/>
      <c r="E33" s="369"/>
      <c r="F33" s="369"/>
      <c r="G33" s="369"/>
      <c r="H33" s="369"/>
      <c r="I33" s="369"/>
      <c r="J33" s="369"/>
      <c r="K33" s="369"/>
      <c r="L33" s="369"/>
      <c r="M33" s="369"/>
    </row>
    <row r="34" spans="1:13" ht="15" customHeight="1">
      <c r="A34" s="369"/>
      <c r="B34" s="369"/>
      <c r="C34" s="369"/>
      <c r="D34" s="369"/>
      <c r="E34" s="369"/>
      <c r="F34" s="369"/>
      <c r="G34" s="369"/>
      <c r="H34" s="369"/>
      <c r="I34" s="369"/>
      <c r="J34" s="369"/>
      <c r="K34" s="369"/>
      <c r="L34" s="369"/>
      <c r="M34" s="369"/>
    </row>
    <row r="35" spans="1:13" ht="15" customHeight="1">
      <c r="A35" s="369"/>
      <c r="B35" s="369"/>
      <c r="C35" s="369"/>
      <c r="D35" s="369"/>
      <c r="E35" s="369"/>
      <c r="F35" s="369"/>
      <c r="G35" s="369"/>
      <c r="H35" s="369"/>
      <c r="I35" s="369"/>
      <c r="J35" s="369"/>
      <c r="K35" s="369"/>
      <c r="L35" s="369"/>
      <c r="M35" s="369"/>
    </row>
    <row r="36" spans="1:13" ht="15" customHeight="1">
      <c r="A36" s="369"/>
      <c r="B36" s="369"/>
      <c r="C36" s="369"/>
      <c r="D36" s="369"/>
      <c r="E36" s="369"/>
      <c r="F36" s="369"/>
      <c r="G36" s="369"/>
      <c r="H36" s="369"/>
      <c r="I36" s="369"/>
      <c r="J36" s="369"/>
      <c r="K36" s="369"/>
      <c r="L36" s="369"/>
      <c r="M36" s="369"/>
    </row>
    <row r="37" spans="1:13" ht="15" customHeight="1">
      <c r="A37" s="369"/>
      <c r="B37" s="369"/>
      <c r="C37" s="369"/>
      <c r="D37" s="369"/>
      <c r="E37" s="369"/>
      <c r="F37" s="369"/>
      <c r="G37" s="369"/>
      <c r="H37" s="369"/>
      <c r="I37" s="369"/>
      <c r="J37" s="369"/>
      <c r="K37" s="369"/>
      <c r="L37" s="369"/>
      <c r="M37" s="369"/>
    </row>
    <row r="38" spans="1:13" ht="15" customHeight="1">
      <c r="A38" s="369"/>
      <c r="B38" s="369"/>
      <c r="C38" s="369"/>
      <c r="D38" s="369"/>
      <c r="E38" s="369"/>
      <c r="F38" s="369"/>
      <c r="G38" s="369"/>
      <c r="H38" s="369"/>
      <c r="I38" s="369"/>
      <c r="J38" s="369"/>
      <c r="K38" s="369"/>
      <c r="L38" s="369"/>
      <c r="M38" s="369"/>
    </row>
    <row r="39" spans="1:13" ht="15" customHeight="1">
      <c r="A39" s="369"/>
      <c r="B39" s="369"/>
      <c r="C39" s="369"/>
      <c r="D39" s="369"/>
      <c r="E39" s="369"/>
      <c r="F39" s="369"/>
      <c r="G39" s="369"/>
      <c r="H39" s="369"/>
      <c r="I39" s="369"/>
      <c r="J39" s="369"/>
      <c r="K39" s="369"/>
      <c r="L39" s="369"/>
      <c r="M39" s="369"/>
    </row>
    <row r="40" spans="1:13" ht="15" customHeight="1">
      <c r="A40" s="369"/>
      <c r="B40" s="369"/>
      <c r="C40" s="369"/>
      <c r="D40" s="369"/>
      <c r="E40" s="369"/>
      <c r="F40" s="369"/>
      <c r="G40" s="369"/>
      <c r="H40" s="369"/>
      <c r="I40" s="369"/>
      <c r="J40" s="369"/>
      <c r="K40" s="369"/>
      <c r="L40" s="369"/>
      <c r="M40" s="369"/>
    </row>
    <row r="41" spans="1:13" ht="15" customHeight="1">
      <c r="A41" s="369"/>
      <c r="B41" s="369"/>
      <c r="C41" s="369"/>
      <c r="D41" s="369"/>
      <c r="E41" s="369"/>
      <c r="F41" s="369"/>
      <c r="G41" s="369"/>
      <c r="H41" s="369"/>
      <c r="I41" s="369"/>
      <c r="J41" s="369"/>
      <c r="K41" s="369"/>
      <c r="L41" s="369"/>
      <c r="M41" s="369"/>
    </row>
    <row r="42" spans="1:13" ht="15" customHeight="1">
      <c r="A42" s="369"/>
      <c r="B42" s="369"/>
      <c r="C42" s="369"/>
      <c r="D42" s="369"/>
      <c r="E42" s="369"/>
      <c r="F42" s="369"/>
      <c r="G42" s="369"/>
      <c r="H42" s="369"/>
      <c r="I42" s="369"/>
      <c r="J42" s="369"/>
      <c r="K42" s="369"/>
      <c r="L42" s="369"/>
      <c r="M42" s="369"/>
    </row>
    <row r="43" spans="1:13" ht="15" customHeight="1">
      <c r="A43" s="369"/>
      <c r="B43" s="369"/>
      <c r="C43" s="369"/>
      <c r="D43" s="369"/>
      <c r="E43" s="369"/>
      <c r="F43" s="369"/>
      <c r="G43" s="369"/>
      <c r="H43" s="369"/>
      <c r="I43" s="369"/>
      <c r="J43" s="369"/>
      <c r="K43" s="369"/>
      <c r="L43" s="369"/>
      <c r="M43" s="369"/>
    </row>
    <row r="44" spans="1:13" ht="15" customHeight="1">
      <c r="A44" s="369"/>
      <c r="B44" s="369"/>
      <c r="C44" s="369"/>
      <c r="D44" s="369"/>
      <c r="E44" s="369"/>
      <c r="F44" s="369"/>
      <c r="G44" s="369"/>
      <c r="H44" s="369"/>
      <c r="I44" s="369"/>
      <c r="J44" s="369"/>
      <c r="K44" s="369"/>
      <c r="L44" s="369"/>
      <c r="M44" s="369"/>
    </row>
    <row r="45" spans="1:13" ht="15" customHeight="1">
      <c r="A45" s="369"/>
      <c r="B45" s="369"/>
      <c r="C45" s="369"/>
      <c r="D45" s="369"/>
      <c r="E45" s="369"/>
      <c r="F45" s="369"/>
      <c r="G45" s="369"/>
      <c r="H45" s="369"/>
      <c r="I45" s="369"/>
      <c r="J45" s="369"/>
      <c r="K45" s="369"/>
      <c r="L45" s="369"/>
      <c r="M45" s="369"/>
    </row>
    <row r="46" spans="1:13" ht="15" customHeight="1">
      <c r="A46" s="369"/>
      <c r="B46" s="369"/>
      <c r="C46" s="369"/>
      <c r="D46" s="369"/>
      <c r="E46" s="369"/>
      <c r="F46" s="369"/>
      <c r="G46" s="369"/>
      <c r="H46" s="369"/>
      <c r="I46" s="369"/>
      <c r="J46" s="369"/>
      <c r="K46" s="369"/>
      <c r="L46" s="369"/>
      <c r="M46" s="369"/>
    </row>
    <row r="47" spans="1:13" ht="15" customHeight="1">
      <c r="A47" s="369"/>
      <c r="B47" s="369"/>
      <c r="C47" s="369"/>
      <c r="D47" s="369"/>
      <c r="E47" s="369"/>
      <c r="F47" s="369"/>
      <c r="G47" s="369"/>
      <c r="H47" s="369"/>
      <c r="I47" s="369"/>
      <c r="J47" s="369"/>
      <c r="K47" s="369"/>
      <c r="L47" s="369"/>
      <c r="M47" s="369"/>
    </row>
    <row r="48" spans="1:13" ht="15" customHeight="1">
      <c r="A48" s="369"/>
      <c r="B48" s="369"/>
      <c r="C48" s="369"/>
      <c r="D48" s="369"/>
      <c r="E48" s="369"/>
      <c r="F48" s="369"/>
      <c r="G48" s="369"/>
      <c r="H48" s="369"/>
      <c r="I48" s="369"/>
      <c r="J48" s="369"/>
      <c r="K48" s="369"/>
      <c r="L48" s="369"/>
      <c r="M48" s="369"/>
    </row>
    <row r="49" spans="1:13">
      <c r="A49" s="369"/>
      <c r="B49" s="369"/>
      <c r="C49" s="369"/>
      <c r="D49" s="369"/>
      <c r="E49" s="369"/>
      <c r="F49" s="369"/>
      <c r="G49" s="369"/>
      <c r="H49" s="369"/>
      <c r="I49" s="369"/>
      <c r="J49" s="369"/>
      <c r="K49" s="369"/>
      <c r="L49" s="369"/>
      <c r="M49" s="369"/>
    </row>
    <row r="50" spans="1:13">
      <c r="A50" s="369"/>
      <c r="B50" s="369"/>
      <c r="C50" s="369"/>
      <c r="D50" s="369"/>
      <c r="E50" s="369"/>
      <c r="F50" s="369"/>
      <c r="G50" s="369"/>
      <c r="H50" s="369"/>
      <c r="I50" s="369"/>
      <c r="J50" s="369"/>
      <c r="K50" s="369"/>
      <c r="L50" s="369"/>
      <c r="M50" s="369"/>
    </row>
    <row r="51" spans="1:13">
      <c r="A51" s="369"/>
      <c r="B51" s="369"/>
      <c r="C51" s="369"/>
      <c r="D51" s="369"/>
      <c r="E51" s="369"/>
      <c r="F51" s="369"/>
      <c r="G51" s="369"/>
      <c r="H51" s="369"/>
      <c r="I51" s="369"/>
      <c r="J51" s="369"/>
      <c r="K51" s="369"/>
      <c r="L51" s="369"/>
      <c r="M51" s="369"/>
    </row>
    <row r="52" spans="1:13">
      <c r="A52" s="369"/>
      <c r="B52" s="369"/>
      <c r="C52" s="369"/>
      <c r="D52" s="369"/>
      <c r="E52" s="369"/>
      <c r="F52" s="369"/>
      <c r="G52" s="369"/>
      <c r="H52" s="369"/>
      <c r="I52" s="369"/>
      <c r="J52" s="369"/>
      <c r="K52" s="369"/>
      <c r="L52" s="369"/>
      <c r="M52" s="369"/>
    </row>
    <row r="53" spans="1:13">
      <c r="A53" s="369"/>
      <c r="B53" s="369"/>
      <c r="C53" s="369"/>
      <c r="D53" s="369"/>
      <c r="E53" s="369"/>
      <c r="F53" s="369"/>
      <c r="G53" s="369"/>
      <c r="H53" s="369"/>
      <c r="I53" s="369"/>
      <c r="J53" s="369"/>
      <c r="K53" s="369"/>
      <c r="L53" s="369"/>
      <c r="M53" s="369"/>
    </row>
    <row r="54" spans="1:13">
      <c r="A54" s="369"/>
      <c r="B54" s="369"/>
      <c r="C54" s="369"/>
      <c r="D54" s="369"/>
      <c r="E54" s="369"/>
      <c r="F54" s="369"/>
      <c r="G54" s="369"/>
      <c r="H54" s="369"/>
      <c r="I54" s="369"/>
    </row>
  </sheetData>
  <protectedRanges>
    <protectedRange password="CEC0" sqref="E27:I27" name="Rango2"/>
    <protectedRange password="CEC0" sqref="H5:I25" name="Rango1"/>
  </protectedRanges>
  <printOptions horizontalCentered="1" verticalCentered="1"/>
  <pageMargins left="0.75" right="0.75" top="1" bottom="1" header="0" footer="0"/>
  <pageSetup paperSize="9" scale="95" orientation="portrait" horizontalDpi="360"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5C252-DFD5-4549-A4A9-DFACCF614EF8}">
  <sheetPr codeName="Hoja5"/>
  <dimension ref="A1:U73"/>
  <sheetViews>
    <sheetView workbookViewId="0">
      <selection activeCell="E8" sqref="E8"/>
    </sheetView>
  </sheetViews>
  <sheetFormatPr baseColWidth="10" defaultRowHeight="12.75"/>
  <cols>
    <col min="1" max="1" width="2.7109375" customWidth="1"/>
    <col min="2" max="2" width="18.7109375" customWidth="1"/>
    <col min="3" max="3" width="15.7109375" customWidth="1"/>
    <col min="4" max="4" width="27.140625" customWidth="1"/>
    <col min="5" max="6" width="15.7109375" customWidth="1"/>
    <col min="7" max="7" width="12.7109375" customWidth="1"/>
    <col min="8" max="8" width="7.7109375" customWidth="1"/>
    <col min="9" max="9" width="3.7109375" customWidth="1"/>
  </cols>
  <sheetData>
    <row r="1" spans="1:21" ht="15" customHeight="1" thickBot="1">
      <c r="A1" s="369"/>
      <c r="B1" s="369"/>
      <c r="C1" s="369"/>
      <c r="D1" s="369"/>
      <c r="E1" s="369"/>
      <c r="F1" s="369"/>
      <c r="G1" s="369"/>
      <c r="H1" s="369"/>
      <c r="I1" s="369"/>
      <c r="J1" s="369"/>
      <c r="K1" s="369"/>
      <c r="L1" s="369"/>
      <c r="M1" s="369"/>
      <c r="N1" s="369"/>
      <c r="O1" s="369"/>
      <c r="P1" s="369"/>
      <c r="Q1" s="369"/>
      <c r="R1" s="369"/>
      <c r="S1" s="369"/>
      <c r="T1" s="369"/>
      <c r="U1" s="369"/>
    </row>
    <row r="2" spans="1:21" ht="18" customHeight="1">
      <c r="A2" s="369"/>
      <c r="B2" s="18" t="s">
        <v>18</v>
      </c>
      <c r="C2" s="206" t="s">
        <v>206</v>
      </c>
      <c r="D2" s="206" t="s">
        <v>207</v>
      </c>
      <c r="E2" s="334" t="s">
        <v>245</v>
      </c>
      <c r="F2" s="334" t="s">
        <v>247</v>
      </c>
      <c r="G2" s="334" t="s">
        <v>20</v>
      </c>
      <c r="H2" s="207" t="s">
        <v>208</v>
      </c>
      <c r="I2" s="369"/>
      <c r="J2" s="369"/>
      <c r="K2" s="369"/>
      <c r="L2" s="369"/>
      <c r="M2" s="369"/>
      <c r="N2" s="369"/>
      <c r="O2" s="369"/>
      <c r="P2" s="369"/>
      <c r="Q2" s="369"/>
      <c r="R2" s="369"/>
      <c r="S2" s="369"/>
      <c r="T2" s="369"/>
      <c r="U2" s="369"/>
    </row>
    <row r="3" spans="1:21" ht="18" customHeight="1" thickBot="1">
      <c r="A3" s="369"/>
      <c r="B3" s="41"/>
      <c r="C3" s="187" t="s">
        <v>3</v>
      </c>
      <c r="D3" s="188" t="s">
        <v>3</v>
      </c>
      <c r="E3" s="188" t="s">
        <v>246</v>
      </c>
      <c r="F3" s="188" t="s">
        <v>248</v>
      </c>
      <c r="G3" s="188" t="s">
        <v>3</v>
      </c>
      <c r="H3" s="335" t="s">
        <v>20</v>
      </c>
      <c r="I3" s="369"/>
      <c r="J3" s="369"/>
      <c r="K3" s="369"/>
      <c r="L3" s="369"/>
      <c r="M3" s="369"/>
      <c r="N3" s="369"/>
      <c r="O3" s="369"/>
      <c r="P3" s="369"/>
      <c r="Q3" s="369"/>
      <c r="R3" s="369"/>
      <c r="S3" s="369"/>
      <c r="T3" s="369"/>
      <c r="U3" s="369"/>
    </row>
    <row r="4" spans="1:21" ht="12.95" customHeight="1">
      <c r="A4" s="369"/>
      <c r="B4" s="36"/>
      <c r="C4" s="37"/>
      <c r="D4" s="37"/>
      <c r="E4" s="319"/>
      <c r="F4" s="320"/>
      <c r="G4" s="320"/>
      <c r="H4" s="323"/>
      <c r="I4" s="369"/>
      <c r="J4" s="369"/>
      <c r="K4" s="369"/>
      <c r="L4" s="369"/>
      <c r="M4" s="369"/>
      <c r="N4" s="369"/>
      <c r="O4" s="369"/>
      <c r="P4" s="369"/>
      <c r="Q4" s="369"/>
      <c r="R4" s="369"/>
      <c r="S4" s="369"/>
      <c r="T4" s="369"/>
      <c r="U4" s="369"/>
    </row>
    <row r="5" spans="1:21" ht="12.95" customHeight="1">
      <c r="A5" s="369"/>
      <c r="B5" s="178" t="s">
        <v>19</v>
      </c>
      <c r="C5" s="184" t="s">
        <v>24</v>
      </c>
      <c r="D5" s="184"/>
      <c r="E5" s="191"/>
      <c r="F5" s="316">
        <f>IF(E5&gt;0,360000,0)</f>
        <v>0</v>
      </c>
      <c r="G5" s="186">
        <f>E5*H5/100</f>
        <v>0</v>
      </c>
      <c r="H5" s="173">
        <v>10</v>
      </c>
      <c r="I5" s="369"/>
      <c r="J5" s="369"/>
      <c r="K5" s="369"/>
      <c r="L5" s="369"/>
      <c r="M5" s="369"/>
      <c r="N5" s="369"/>
      <c r="O5" s="369"/>
      <c r="P5" s="369"/>
      <c r="Q5" s="369"/>
      <c r="R5" s="369"/>
      <c r="S5" s="369"/>
      <c r="T5" s="369"/>
      <c r="U5" s="369"/>
    </row>
    <row r="6" spans="1:21" ht="12.95" customHeight="1">
      <c r="A6" s="369"/>
      <c r="B6" s="185" t="s">
        <v>21</v>
      </c>
      <c r="C6" s="184" t="s">
        <v>25</v>
      </c>
      <c r="D6" s="184"/>
      <c r="E6" s="191"/>
      <c r="F6" s="316">
        <f>IF(E6&gt;0,360000,0)</f>
        <v>0</v>
      </c>
      <c r="G6" s="186">
        <f t="shared" ref="G6:G24" si="0">E6*H6/100</f>
        <v>0</v>
      </c>
      <c r="H6" s="173">
        <v>8</v>
      </c>
      <c r="I6" s="369"/>
      <c r="J6" s="369"/>
      <c r="K6" s="369"/>
      <c r="L6" s="369"/>
      <c r="M6" s="369"/>
      <c r="N6" s="369"/>
      <c r="O6" s="369"/>
      <c r="P6" s="369"/>
      <c r="Q6" s="369"/>
      <c r="R6" s="369"/>
      <c r="S6" s="369"/>
      <c r="T6" s="369"/>
      <c r="U6" s="369"/>
    </row>
    <row r="7" spans="1:21" ht="12.95" customHeight="1">
      <c r="A7" s="369"/>
      <c r="B7" s="185" t="s">
        <v>21</v>
      </c>
      <c r="C7" s="184" t="s">
        <v>26</v>
      </c>
      <c r="D7" s="184"/>
      <c r="E7" s="191"/>
      <c r="F7" s="316">
        <f t="shared" ref="F7:F12" si="1">IF(E7&gt;0,360000,0)</f>
        <v>0</v>
      </c>
      <c r="G7" s="186">
        <f t="shared" si="0"/>
        <v>0</v>
      </c>
      <c r="H7" s="173">
        <v>8</v>
      </c>
      <c r="I7" s="369"/>
      <c r="J7" s="369"/>
      <c r="K7" s="369"/>
      <c r="L7" s="369"/>
      <c r="M7" s="369"/>
      <c r="N7" s="369"/>
      <c r="O7" s="369"/>
      <c r="P7" s="369"/>
      <c r="Q7" s="369"/>
      <c r="R7" s="369"/>
      <c r="S7" s="369"/>
      <c r="T7" s="369"/>
      <c r="U7" s="369"/>
    </row>
    <row r="8" spans="1:21" ht="12.95" customHeight="1">
      <c r="A8" s="369"/>
      <c r="B8" s="185" t="s">
        <v>21</v>
      </c>
      <c r="C8" s="184"/>
      <c r="D8" s="184"/>
      <c r="E8" s="191">
        <v>0</v>
      </c>
      <c r="F8" s="316">
        <f t="shared" si="1"/>
        <v>0</v>
      </c>
      <c r="G8" s="186">
        <f t="shared" si="0"/>
        <v>0</v>
      </c>
      <c r="H8" s="173">
        <v>0</v>
      </c>
      <c r="I8" s="369"/>
      <c r="J8" s="369"/>
      <c r="K8" s="369"/>
      <c r="L8" s="369"/>
      <c r="M8" s="369"/>
      <c r="N8" s="369"/>
      <c r="O8" s="369"/>
      <c r="P8" s="369"/>
      <c r="Q8" s="369"/>
      <c r="R8" s="369"/>
      <c r="S8" s="369"/>
      <c r="T8" s="369"/>
      <c r="U8" s="369"/>
    </row>
    <row r="9" spans="1:21" ht="12.95" customHeight="1">
      <c r="A9" s="369"/>
      <c r="B9" s="185" t="s">
        <v>21</v>
      </c>
      <c r="C9" s="184"/>
      <c r="D9" s="184"/>
      <c r="E9" s="191">
        <v>0</v>
      </c>
      <c r="F9" s="316">
        <f t="shared" si="1"/>
        <v>0</v>
      </c>
      <c r="G9" s="186">
        <f t="shared" si="0"/>
        <v>0</v>
      </c>
      <c r="H9" s="173">
        <v>0</v>
      </c>
      <c r="I9" s="369"/>
      <c r="J9" s="369"/>
      <c r="K9" s="369"/>
      <c r="L9" s="369"/>
      <c r="M9" s="369"/>
      <c r="N9" s="369"/>
      <c r="O9" s="369"/>
      <c r="P9" s="369"/>
      <c r="Q9" s="369"/>
      <c r="R9" s="369"/>
      <c r="S9" s="369"/>
      <c r="T9" s="369"/>
      <c r="U9" s="369"/>
    </row>
    <row r="10" spans="1:21" ht="12.95" customHeight="1">
      <c r="A10" s="369"/>
      <c r="B10" s="185" t="s">
        <v>21</v>
      </c>
      <c r="C10" s="184"/>
      <c r="D10" s="184"/>
      <c r="E10" s="191">
        <v>0</v>
      </c>
      <c r="F10" s="316">
        <f t="shared" si="1"/>
        <v>0</v>
      </c>
      <c r="G10" s="186">
        <f t="shared" si="0"/>
        <v>0</v>
      </c>
      <c r="H10" s="173">
        <v>0</v>
      </c>
      <c r="I10" s="369"/>
      <c r="J10" s="369"/>
      <c r="K10" s="369"/>
      <c r="L10" s="369"/>
      <c r="M10" s="369"/>
      <c r="N10" s="369"/>
      <c r="O10" s="369"/>
      <c r="P10" s="369"/>
      <c r="Q10" s="369"/>
      <c r="R10" s="369"/>
      <c r="S10" s="369"/>
      <c r="T10" s="369"/>
      <c r="U10" s="369"/>
    </row>
    <row r="11" spans="1:21" ht="12.95" customHeight="1">
      <c r="A11" s="369"/>
      <c r="B11" s="185" t="s">
        <v>21</v>
      </c>
      <c r="C11" s="184"/>
      <c r="D11" s="184"/>
      <c r="E11" s="191">
        <v>0</v>
      </c>
      <c r="F11" s="316">
        <f t="shared" si="1"/>
        <v>0</v>
      </c>
      <c r="G11" s="186">
        <f t="shared" si="0"/>
        <v>0</v>
      </c>
      <c r="H11" s="173">
        <v>0</v>
      </c>
      <c r="I11" s="369"/>
      <c r="J11" s="369"/>
      <c r="K11" s="369"/>
      <c r="L11" s="369"/>
      <c r="M11" s="369"/>
      <c r="N11" s="369"/>
      <c r="O11" s="369"/>
      <c r="P11" s="369"/>
      <c r="Q11" s="369"/>
      <c r="R11" s="369"/>
      <c r="S11" s="369"/>
      <c r="T11" s="369"/>
      <c r="U11" s="369"/>
    </row>
    <row r="12" spans="1:21" ht="12.95" customHeight="1">
      <c r="A12" s="369"/>
      <c r="B12" s="185" t="s">
        <v>21</v>
      </c>
      <c r="C12" s="184"/>
      <c r="D12" s="184"/>
      <c r="E12" s="191">
        <v>0</v>
      </c>
      <c r="F12" s="316">
        <f t="shared" si="1"/>
        <v>0</v>
      </c>
      <c r="G12" s="186">
        <f t="shared" si="0"/>
        <v>0</v>
      </c>
      <c r="H12" s="173">
        <v>0</v>
      </c>
      <c r="I12" s="369"/>
      <c r="J12" s="369"/>
      <c r="K12" s="369"/>
      <c r="L12" s="369"/>
      <c r="M12" s="369"/>
      <c r="N12" s="369"/>
      <c r="O12" s="369"/>
      <c r="P12" s="369"/>
      <c r="Q12" s="369"/>
      <c r="R12" s="369"/>
      <c r="S12" s="369"/>
      <c r="T12" s="369"/>
      <c r="U12" s="369"/>
    </row>
    <row r="13" spans="1:21" ht="12.95" customHeight="1">
      <c r="A13" s="369"/>
      <c r="B13" s="185" t="s">
        <v>21</v>
      </c>
      <c r="C13" s="222" t="s">
        <v>203</v>
      </c>
      <c r="D13" s="222"/>
      <c r="E13" s="223"/>
      <c r="F13" s="191">
        <v>0</v>
      </c>
      <c r="G13" s="186" t="s">
        <v>3</v>
      </c>
      <c r="H13" s="314"/>
      <c r="I13" s="369"/>
      <c r="J13" s="369"/>
      <c r="K13" s="369"/>
      <c r="L13" s="369"/>
      <c r="M13" s="369"/>
      <c r="N13" s="369"/>
      <c r="O13" s="369"/>
      <c r="P13" s="369"/>
      <c r="Q13" s="369"/>
      <c r="R13" s="369"/>
      <c r="S13" s="369"/>
      <c r="T13" s="369"/>
      <c r="U13" s="369"/>
    </row>
    <row r="14" spans="1:21" ht="12.95" customHeight="1">
      <c r="A14" s="369"/>
      <c r="B14" s="185" t="s">
        <v>21</v>
      </c>
      <c r="C14" s="179"/>
      <c r="D14" s="179"/>
      <c r="E14" s="215"/>
      <c r="F14" s="317" t="s">
        <v>3</v>
      </c>
      <c r="G14" s="186" t="s">
        <v>3</v>
      </c>
      <c r="H14" s="315"/>
      <c r="I14" s="369"/>
      <c r="J14" s="369"/>
      <c r="K14" s="369"/>
      <c r="L14" s="369"/>
      <c r="M14" s="369"/>
      <c r="N14" s="369"/>
      <c r="O14" s="369"/>
      <c r="P14" s="369"/>
      <c r="Q14" s="369"/>
      <c r="R14" s="369"/>
      <c r="S14" s="369"/>
      <c r="T14" s="369"/>
      <c r="U14" s="369"/>
    </row>
    <row r="15" spans="1:21" ht="12.95" customHeight="1">
      <c r="A15" s="369"/>
      <c r="B15" s="178" t="s">
        <v>22</v>
      </c>
      <c r="C15" s="184" t="s">
        <v>299</v>
      </c>
      <c r="D15" s="184"/>
      <c r="E15" s="191"/>
      <c r="F15" s="318">
        <f t="shared" ref="F15:F24" si="2">E15*32/100</f>
        <v>0</v>
      </c>
      <c r="G15" s="186">
        <f t="shared" si="0"/>
        <v>0</v>
      </c>
      <c r="H15" s="173">
        <v>10</v>
      </c>
      <c r="I15" s="369"/>
      <c r="J15" s="369"/>
      <c r="K15" s="369"/>
      <c r="L15" s="369"/>
      <c r="M15" s="369"/>
      <c r="N15" s="369"/>
      <c r="O15" s="369"/>
      <c r="P15" s="369"/>
      <c r="Q15" s="369"/>
      <c r="R15" s="369"/>
      <c r="S15" s="369"/>
      <c r="T15" s="369"/>
      <c r="U15" s="369"/>
    </row>
    <row r="16" spans="1:21" ht="12.95" customHeight="1">
      <c r="A16" s="369"/>
      <c r="B16" s="185" t="s">
        <v>21</v>
      </c>
      <c r="C16" s="184" t="s">
        <v>300</v>
      </c>
      <c r="D16" s="184"/>
      <c r="E16" s="191"/>
      <c r="F16" s="318">
        <f t="shared" si="2"/>
        <v>0</v>
      </c>
      <c r="G16" s="186">
        <f t="shared" si="0"/>
        <v>0</v>
      </c>
      <c r="H16" s="173">
        <v>10</v>
      </c>
      <c r="I16" s="369"/>
      <c r="J16" s="369"/>
      <c r="K16" s="369"/>
      <c r="L16" s="369"/>
      <c r="M16" s="369"/>
      <c r="N16" s="369"/>
      <c r="O16" s="369"/>
      <c r="P16" s="369"/>
      <c r="Q16" s="369"/>
      <c r="R16" s="369"/>
      <c r="S16" s="369"/>
      <c r="T16" s="369"/>
      <c r="U16" s="369"/>
    </row>
    <row r="17" spans="1:21" ht="12.95" customHeight="1">
      <c r="A17" s="369"/>
      <c r="B17" s="185" t="s">
        <v>21</v>
      </c>
      <c r="C17" s="184" t="s">
        <v>301</v>
      </c>
      <c r="D17" s="184"/>
      <c r="E17" s="191"/>
      <c r="F17" s="318">
        <f t="shared" si="2"/>
        <v>0</v>
      </c>
      <c r="G17" s="186">
        <f t="shared" si="0"/>
        <v>0</v>
      </c>
      <c r="H17" s="173">
        <v>10</v>
      </c>
      <c r="I17" s="369"/>
      <c r="J17" s="369"/>
      <c r="K17" s="369"/>
      <c r="L17" s="369"/>
      <c r="M17" s="369"/>
      <c r="N17" s="369"/>
      <c r="O17" s="369"/>
      <c r="P17" s="369"/>
      <c r="Q17" s="369"/>
      <c r="R17" s="369"/>
      <c r="S17" s="369"/>
      <c r="T17" s="369"/>
      <c r="U17" s="369"/>
    </row>
    <row r="18" spans="1:21" ht="12.95" customHeight="1">
      <c r="A18" s="369"/>
      <c r="B18" s="185" t="s">
        <v>21</v>
      </c>
      <c r="C18" s="184"/>
      <c r="D18" s="184"/>
      <c r="E18" s="191">
        <v>0</v>
      </c>
      <c r="F18" s="318">
        <f t="shared" si="2"/>
        <v>0</v>
      </c>
      <c r="G18" s="186">
        <f t="shared" si="0"/>
        <v>0</v>
      </c>
      <c r="H18" s="173">
        <v>0</v>
      </c>
      <c r="I18" s="369"/>
      <c r="J18" s="369"/>
      <c r="K18" s="369"/>
      <c r="L18" s="369"/>
      <c r="M18" s="369"/>
      <c r="N18" s="369"/>
      <c r="O18" s="369"/>
      <c r="P18" s="369"/>
      <c r="Q18" s="369"/>
      <c r="R18" s="369"/>
      <c r="S18" s="369"/>
      <c r="T18" s="369"/>
      <c r="U18" s="369"/>
    </row>
    <row r="19" spans="1:21" ht="12.95" customHeight="1">
      <c r="A19" s="369"/>
      <c r="B19" s="185" t="s">
        <v>21</v>
      </c>
      <c r="C19" s="184"/>
      <c r="D19" s="184"/>
      <c r="E19" s="191">
        <v>0</v>
      </c>
      <c r="F19" s="318">
        <f t="shared" si="2"/>
        <v>0</v>
      </c>
      <c r="G19" s="186">
        <f t="shared" si="0"/>
        <v>0</v>
      </c>
      <c r="H19" s="173">
        <v>0</v>
      </c>
      <c r="I19" s="369"/>
      <c r="J19" s="369"/>
      <c r="K19" s="369"/>
      <c r="L19" s="369"/>
      <c r="M19" s="369"/>
      <c r="N19" s="369"/>
      <c r="O19" s="369"/>
      <c r="P19" s="369"/>
      <c r="Q19" s="369"/>
      <c r="R19" s="369"/>
      <c r="S19" s="369"/>
      <c r="T19" s="369"/>
      <c r="U19" s="369"/>
    </row>
    <row r="20" spans="1:21" ht="12.95" customHeight="1">
      <c r="A20" s="369"/>
      <c r="B20" s="185" t="s">
        <v>21</v>
      </c>
      <c r="C20" s="184"/>
      <c r="D20" s="184"/>
      <c r="E20" s="191">
        <v>0</v>
      </c>
      <c r="F20" s="318">
        <f t="shared" si="2"/>
        <v>0</v>
      </c>
      <c r="G20" s="186">
        <f t="shared" si="0"/>
        <v>0</v>
      </c>
      <c r="H20" s="173">
        <v>0</v>
      </c>
      <c r="I20" s="369"/>
      <c r="J20" s="369"/>
      <c r="K20" s="369"/>
      <c r="L20" s="369"/>
      <c r="M20" s="369"/>
      <c r="N20" s="369"/>
      <c r="O20" s="369"/>
      <c r="P20" s="369"/>
      <c r="Q20" s="369"/>
      <c r="R20" s="369"/>
      <c r="S20" s="369"/>
      <c r="T20" s="369"/>
      <c r="U20" s="369"/>
    </row>
    <row r="21" spans="1:21" ht="12.95" customHeight="1">
      <c r="A21" s="369"/>
      <c r="B21" s="185" t="s">
        <v>21</v>
      </c>
      <c r="C21" s="184"/>
      <c r="D21" s="184"/>
      <c r="E21" s="191">
        <v>0</v>
      </c>
      <c r="F21" s="318">
        <f t="shared" si="2"/>
        <v>0</v>
      </c>
      <c r="G21" s="186">
        <f t="shared" si="0"/>
        <v>0</v>
      </c>
      <c r="H21" s="173">
        <v>0</v>
      </c>
      <c r="I21" s="369"/>
      <c r="J21" s="369"/>
      <c r="K21" s="369"/>
      <c r="L21" s="369"/>
      <c r="M21" s="369"/>
      <c r="N21" s="369"/>
      <c r="O21" s="369"/>
      <c r="P21" s="369"/>
      <c r="Q21" s="369"/>
      <c r="R21" s="369"/>
      <c r="S21" s="369"/>
      <c r="T21" s="369"/>
      <c r="U21" s="369"/>
    </row>
    <row r="22" spans="1:21" ht="12.95" customHeight="1">
      <c r="A22" s="369"/>
      <c r="B22" s="185" t="s">
        <v>21</v>
      </c>
      <c r="C22" s="184"/>
      <c r="D22" s="184"/>
      <c r="E22" s="191">
        <v>0</v>
      </c>
      <c r="F22" s="318">
        <f t="shared" si="2"/>
        <v>0</v>
      </c>
      <c r="G22" s="186">
        <f t="shared" si="0"/>
        <v>0</v>
      </c>
      <c r="H22" s="173">
        <v>0</v>
      </c>
      <c r="I22" s="369"/>
      <c r="J22" s="369"/>
      <c r="K22" s="369"/>
      <c r="L22" s="369"/>
      <c r="M22" s="369"/>
      <c r="N22" s="369"/>
      <c r="O22" s="369"/>
      <c r="P22" s="369"/>
      <c r="Q22" s="369"/>
      <c r="R22" s="369"/>
      <c r="S22" s="369"/>
      <c r="T22" s="369"/>
      <c r="U22" s="369"/>
    </row>
    <row r="23" spans="1:21" ht="12.95" customHeight="1">
      <c r="A23" s="369"/>
      <c r="B23" s="185" t="s">
        <v>21</v>
      </c>
      <c r="C23" s="184"/>
      <c r="D23" s="184"/>
      <c r="E23" s="191">
        <v>0</v>
      </c>
      <c r="F23" s="318">
        <f t="shared" si="2"/>
        <v>0</v>
      </c>
      <c r="G23" s="186">
        <f t="shared" si="0"/>
        <v>0</v>
      </c>
      <c r="H23" s="173">
        <v>0</v>
      </c>
      <c r="I23" s="369"/>
      <c r="J23" s="369"/>
      <c r="K23" s="369"/>
      <c r="L23" s="369"/>
      <c r="M23" s="369"/>
      <c r="N23" s="369"/>
      <c r="O23" s="369"/>
      <c r="P23" s="369"/>
      <c r="Q23" s="369"/>
      <c r="R23" s="369"/>
      <c r="S23" s="369"/>
      <c r="T23" s="369"/>
      <c r="U23" s="369"/>
    </row>
    <row r="24" spans="1:21" ht="12.95" customHeight="1">
      <c r="A24" s="369"/>
      <c r="B24" s="185" t="s">
        <v>21</v>
      </c>
      <c r="C24" s="184"/>
      <c r="D24" s="184"/>
      <c r="E24" s="191">
        <v>0</v>
      </c>
      <c r="F24" s="318">
        <f t="shared" si="2"/>
        <v>0</v>
      </c>
      <c r="G24" s="186">
        <f t="shared" si="0"/>
        <v>0</v>
      </c>
      <c r="H24" s="173">
        <v>0</v>
      </c>
      <c r="I24" s="369"/>
      <c r="J24" s="369"/>
      <c r="K24" s="369"/>
      <c r="L24" s="369"/>
      <c r="M24" s="369"/>
      <c r="N24" s="369"/>
      <c r="O24" s="369"/>
      <c r="P24" s="369"/>
      <c r="Q24" s="369"/>
      <c r="R24" s="369"/>
      <c r="S24" s="369"/>
      <c r="T24" s="369"/>
      <c r="U24" s="369"/>
    </row>
    <row r="25" spans="1:21" ht="12.95" customHeight="1" thickBot="1">
      <c r="A25" s="369"/>
      <c r="B25" s="36"/>
      <c r="C25" s="37"/>
      <c r="D25" s="37"/>
      <c r="E25" s="321"/>
      <c r="F25" s="322"/>
      <c r="G25" s="322"/>
      <c r="H25" s="324"/>
      <c r="I25" s="369"/>
      <c r="J25" s="369"/>
      <c r="K25" s="369"/>
      <c r="L25" s="369"/>
      <c r="M25" s="369"/>
      <c r="N25" s="369"/>
      <c r="O25" s="369"/>
      <c r="P25" s="369"/>
      <c r="Q25" s="369"/>
      <c r="R25" s="369"/>
      <c r="S25" s="369"/>
      <c r="T25" s="369"/>
      <c r="U25" s="369"/>
    </row>
    <row r="26" spans="1:21" ht="18" customHeight="1" thickBot="1">
      <c r="A26" s="369"/>
      <c r="B26" s="4"/>
      <c r="C26" s="2"/>
      <c r="D26" s="189" t="s">
        <v>23</v>
      </c>
      <c r="E26" s="190">
        <f>SUM(E4:E25)</f>
        <v>0</v>
      </c>
      <c r="F26" s="190">
        <f>SUM(F5:F24)</f>
        <v>0</v>
      </c>
      <c r="G26" s="190">
        <f>SUM(G5:G24)</f>
        <v>0</v>
      </c>
      <c r="H26" s="177"/>
      <c r="I26" s="369"/>
      <c r="J26" s="369"/>
      <c r="K26" s="369"/>
      <c r="L26" s="369"/>
      <c r="M26" s="369"/>
      <c r="N26" s="369"/>
      <c r="O26" s="369"/>
      <c r="P26" s="369"/>
      <c r="Q26" s="369"/>
      <c r="R26" s="369"/>
      <c r="S26" s="369"/>
      <c r="T26" s="369"/>
      <c r="U26" s="369"/>
    </row>
    <row r="27" spans="1:21" ht="18" customHeight="1">
      <c r="A27" s="369"/>
      <c r="B27" s="369"/>
      <c r="C27" s="369"/>
      <c r="D27" s="369"/>
      <c r="E27" s="369"/>
      <c r="F27" s="369"/>
      <c r="G27" s="444"/>
      <c r="H27" s="444"/>
      <c r="I27" s="369"/>
      <c r="J27" s="369"/>
      <c r="K27" s="369"/>
      <c r="L27" s="369"/>
      <c r="M27" s="369"/>
      <c r="N27" s="369"/>
      <c r="O27" s="369"/>
      <c r="P27" s="369"/>
      <c r="Q27" s="369"/>
      <c r="R27" s="369"/>
      <c r="S27" s="369"/>
      <c r="T27" s="369"/>
      <c r="U27" s="369"/>
    </row>
    <row r="28" spans="1:21" ht="18" customHeight="1">
      <c r="A28" s="369"/>
      <c r="B28" s="369"/>
      <c r="C28" s="369"/>
      <c r="D28" s="369"/>
      <c r="E28" s="369"/>
      <c r="F28" s="369"/>
      <c r="G28" s="444"/>
      <c r="H28" s="444"/>
      <c r="I28" s="369"/>
      <c r="J28" s="369"/>
      <c r="K28" s="369"/>
      <c r="L28" s="369"/>
      <c r="M28" s="369"/>
      <c r="N28" s="369"/>
      <c r="O28" s="369"/>
      <c r="P28" s="369"/>
      <c r="Q28" s="369"/>
      <c r="R28" s="369"/>
      <c r="S28" s="369"/>
      <c r="T28" s="369"/>
      <c r="U28" s="369"/>
    </row>
    <row r="29" spans="1:21" ht="18" customHeight="1">
      <c r="A29" s="369"/>
      <c r="B29" s="369"/>
      <c r="C29" s="369"/>
      <c r="D29" s="369"/>
      <c r="E29" s="369"/>
      <c r="F29" s="369"/>
      <c r="G29" s="369"/>
      <c r="H29" s="369"/>
      <c r="I29" s="369"/>
      <c r="J29" s="369"/>
      <c r="K29" s="369"/>
      <c r="L29" s="369"/>
      <c r="M29" s="369"/>
      <c r="N29" s="369"/>
      <c r="O29" s="369"/>
      <c r="P29" s="369"/>
      <c r="Q29" s="369"/>
      <c r="R29" s="369"/>
      <c r="S29" s="369"/>
      <c r="T29" s="369"/>
      <c r="U29" s="369"/>
    </row>
    <row r="30" spans="1:21" ht="18" customHeight="1">
      <c r="A30" s="369"/>
      <c r="B30" s="369"/>
      <c r="C30" s="369"/>
      <c r="D30" s="369"/>
      <c r="E30" s="369"/>
      <c r="F30" s="369"/>
      <c r="G30" s="369"/>
      <c r="H30" s="369"/>
      <c r="I30" s="369"/>
      <c r="J30" s="369"/>
      <c r="K30" s="369"/>
      <c r="L30" s="369"/>
      <c r="M30" s="369"/>
      <c r="N30" s="369"/>
      <c r="O30" s="369"/>
      <c r="P30" s="369"/>
      <c r="Q30" s="369"/>
      <c r="R30" s="369"/>
      <c r="S30" s="369"/>
      <c r="T30" s="369"/>
      <c r="U30" s="369"/>
    </row>
    <row r="31" spans="1:21" ht="18" customHeight="1">
      <c r="A31" s="369"/>
      <c r="B31" s="369"/>
      <c r="C31" s="369"/>
      <c r="D31" s="369"/>
      <c r="E31" s="369"/>
      <c r="F31" s="369"/>
      <c r="G31" s="369"/>
      <c r="H31" s="369"/>
      <c r="I31" s="369"/>
      <c r="J31" s="369"/>
      <c r="K31" s="369"/>
      <c r="L31" s="369"/>
      <c r="M31" s="369"/>
      <c r="N31" s="369"/>
      <c r="O31" s="369"/>
      <c r="P31" s="369"/>
      <c r="Q31" s="369"/>
      <c r="R31" s="369"/>
      <c r="S31" s="369"/>
      <c r="T31" s="369"/>
      <c r="U31" s="369"/>
    </row>
    <row r="32" spans="1:21" ht="17.100000000000001" customHeight="1">
      <c r="A32" s="369"/>
      <c r="B32" s="369"/>
      <c r="C32" s="369"/>
      <c r="D32" s="369"/>
      <c r="E32" s="369"/>
      <c r="F32" s="369"/>
      <c r="G32" s="369"/>
      <c r="H32" s="369"/>
      <c r="I32" s="369"/>
      <c r="J32" s="369"/>
      <c r="K32" s="369"/>
      <c r="L32" s="369"/>
      <c r="M32" s="369"/>
      <c r="N32" s="369"/>
      <c r="O32" s="369"/>
      <c r="P32" s="369"/>
      <c r="Q32" s="369"/>
      <c r="R32" s="369"/>
      <c r="S32" s="369"/>
      <c r="T32" s="369"/>
      <c r="U32" s="369"/>
    </row>
    <row r="33" spans="1:21" ht="17.100000000000001" customHeight="1">
      <c r="A33" s="369"/>
      <c r="B33" s="369"/>
      <c r="C33" s="369"/>
      <c r="D33" s="369"/>
      <c r="E33" s="369"/>
      <c r="F33" s="369"/>
      <c r="G33" s="369"/>
      <c r="H33" s="369"/>
      <c r="I33" s="369"/>
      <c r="J33" s="369"/>
      <c r="K33" s="369"/>
      <c r="L33" s="369"/>
      <c r="M33" s="369"/>
      <c r="N33" s="369"/>
      <c r="O33" s="369"/>
      <c r="P33" s="369"/>
      <c r="Q33" s="369"/>
      <c r="R33" s="369"/>
      <c r="S33" s="369"/>
      <c r="T33" s="369"/>
      <c r="U33" s="369"/>
    </row>
    <row r="34" spans="1:21">
      <c r="A34" s="369"/>
      <c r="B34" s="369"/>
      <c r="C34" s="369"/>
      <c r="D34" s="369"/>
      <c r="E34" s="369"/>
      <c r="F34" s="369"/>
      <c r="G34" s="369"/>
      <c r="H34" s="369"/>
      <c r="I34" s="369"/>
      <c r="J34" s="369"/>
      <c r="K34" s="369"/>
      <c r="L34" s="369"/>
      <c r="M34" s="369"/>
      <c r="N34" s="369"/>
      <c r="O34" s="369"/>
      <c r="P34" s="369"/>
      <c r="Q34" s="369"/>
      <c r="R34" s="369"/>
      <c r="S34" s="369"/>
      <c r="T34" s="369"/>
      <c r="U34" s="369"/>
    </row>
    <row r="35" spans="1:21">
      <c r="A35" s="369"/>
      <c r="B35" s="369"/>
      <c r="C35" s="369"/>
      <c r="D35" s="369"/>
      <c r="E35" s="369"/>
      <c r="F35" s="369"/>
      <c r="G35" s="369"/>
      <c r="H35" s="369"/>
      <c r="I35" s="369"/>
      <c r="J35" s="369"/>
      <c r="K35" s="369"/>
      <c r="L35" s="369"/>
      <c r="M35" s="369"/>
      <c r="N35" s="369"/>
      <c r="O35" s="369"/>
      <c r="P35" s="369"/>
      <c r="Q35" s="369"/>
      <c r="R35" s="369"/>
      <c r="S35" s="369"/>
      <c r="T35" s="369"/>
      <c r="U35" s="369"/>
    </row>
    <row r="36" spans="1:21">
      <c r="A36" s="369"/>
      <c r="B36" s="369"/>
      <c r="C36" s="369"/>
      <c r="D36" s="369"/>
      <c r="E36" s="369"/>
      <c r="F36" s="369"/>
      <c r="G36" s="369"/>
      <c r="H36" s="369"/>
      <c r="I36" s="369"/>
      <c r="J36" s="369"/>
      <c r="K36" s="369"/>
      <c r="L36" s="369"/>
      <c r="M36" s="369"/>
      <c r="N36" s="369"/>
      <c r="O36" s="369"/>
      <c r="P36" s="369"/>
      <c r="Q36" s="369"/>
      <c r="R36" s="369"/>
      <c r="S36" s="369"/>
      <c r="T36" s="369"/>
      <c r="U36" s="369"/>
    </row>
    <row r="37" spans="1:21">
      <c r="A37" s="369"/>
      <c r="B37" s="369"/>
      <c r="C37" s="369"/>
      <c r="D37" s="369"/>
      <c r="E37" s="369"/>
      <c r="F37" s="369"/>
      <c r="G37" s="369"/>
      <c r="H37" s="369"/>
      <c r="I37" s="369"/>
      <c r="J37" s="369"/>
      <c r="K37" s="369"/>
      <c r="L37" s="369"/>
      <c r="M37" s="369"/>
      <c r="N37" s="369"/>
      <c r="O37" s="369"/>
      <c r="P37" s="369"/>
      <c r="Q37" s="369"/>
      <c r="R37" s="369"/>
      <c r="S37" s="369"/>
      <c r="T37" s="369"/>
      <c r="U37" s="369"/>
    </row>
    <row r="38" spans="1:21">
      <c r="A38" s="369"/>
      <c r="B38" s="369"/>
      <c r="C38" s="369"/>
      <c r="D38" s="369"/>
      <c r="E38" s="369"/>
      <c r="F38" s="369"/>
      <c r="G38" s="369"/>
      <c r="H38" s="369"/>
      <c r="I38" s="369"/>
      <c r="J38" s="369"/>
      <c r="K38" s="369"/>
      <c r="L38" s="369"/>
      <c r="M38" s="369"/>
      <c r="N38" s="369"/>
      <c r="O38" s="369"/>
      <c r="P38" s="369"/>
      <c r="Q38" s="369"/>
      <c r="R38" s="369"/>
      <c r="S38" s="369"/>
      <c r="T38" s="369"/>
      <c r="U38" s="369"/>
    </row>
    <row r="39" spans="1:21">
      <c r="A39" s="369"/>
      <c r="B39" s="369"/>
      <c r="C39" s="369"/>
      <c r="D39" s="369"/>
      <c r="E39" s="369"/>
      <c r="F39" s="369"/>
      <c r="G39" s="369"/>
      <c r="H39" s="369"/>
      <c r="I39" s="369"/>
      <c r="J39" s="369"/>
      <c r="K39" s="369"/>
      <c r="L39" s="369"/>
      <c r="M39" s="369"/>
      <c r="N39" s="369"/>
      <c r="O39" s="369"/>
      <c r="P39" s="369"/>
      <c r="Q39" s="369"/>
      <c r="R39" s="369"/>
      <c r="S39" s="369"/>
      <c r="T39" s="369"/>
      <c r="U39" s="369"/>
    </row>
    <row r="40" spans="1:21">
      <c r="A40" s="369"/>
      <c r="B40" s="369"/>
      <c r="C40" s="369"/>
      <c r="D40" s="369"/>
      <c r="E40" s="369"/>
      <c r="F40" s="369"/>
      <c r="G40" s="369"/>
      <c r="H40" s="369"/>
      <c r="I40" s="369"/>
      <c r="J40" s="369"/>
      <c r="K40" s="369"/>
      <c r="L40" s="369"/>
      <c r="M40" s="369"/>
      <c r="N40" s="369"/>
      <c r="O40" s="369"/>
      <c r="P40" s="369"/>
      <c r="Q40" s="369"/>
      <c r="R40" s="369"/>
      <c r="S40" s="369"/>
      <c r="T40" s="369"/>
      <c r="U40" s="369"/>
    </row>
    <row r="41" spans="1:21">
      <c r="A41" s="369"/>
      <c r="B41" s="369"/>
      <c r="C41" s="369"/>
      <c r="D41" s="369"/>
      <c r="E41" s="369"/>
      <c r="F41" s="369"/>
      <c r="G41" s="369"/>
      <c r="H41" s="369"/>
      <c r="I41" s="369"/>
      <c r="J41" s="369"/>
      <c r="K41" s="369"/>
      <c r="L41" s="369"/>
      <c r="M41" s="369"/>
      <c r="N41" s="369"/>
      <c r="O41" s="369"/>
      <c r="P41" s="369"/>
      <c r="Q41" s="369"/>
      <c r="R41" s="369"/>
      <c r="S41" s="369"/>
      <c r="T41" s="369"/>
      <c r="U41" s="369"/>
    </row>
    <row r="42" spans="1:21">
      <c r="A42" s="369"/>
      <c r="B42" s="369"/>
      <c r="C42" s="369"/>
      <c r="D42" s="369"/>
      <c r="E42" s="369"/>
      <c r="F42" s="369"/>
      <c r="G42" s="369"/>
      <c r="H42" s="369"/>
      <c r="I42" s="369"/>
      <c r="J42" s="369"/>
      <c r="K42" s="369"/>
      <c r="L42" s="369"/>
      <c r="M42" s="369"/>
      <c r="N42" s="369"/>
      <c r="O42" s="369"/>
      <c r="P42" s="369"/>
      <c r="Q42" s="369"/>
      <c r="R42" s="369"/>
      <c r="S42" s="369"/>
      <c r="T42" s="369"/>
      <c r="U42" s="369"/>
    </row>
    <row r="43" spans="1:21">
      <c r="A43" s="369"/>
      <c r="B43" s="369"/>
      <c r="C43" s="369"/>
      <c r="D43" s="369"/>
      <c r="E43" s="369"/>
      <c r="F43" s="369"/>
      <c r="G43" s="369"/>
      <c r="H43" s="369"/>
      <c r="I43" s="369"/>
      <c r="J43" s="369"/>
      <c r="K43" s="369"/>
      <c r="L43" s="369"/>
      <c r="M43" s="369"/>
      <c r="N43" s="369"/>
      <c r="O43" s="369"/>
      <c r="P43" s="369"/>
      <c r="Q43" s="369"/>
      <c r="R43" s="369"/>
      <c r="S43" s="369"/>
      <c r="T43" s="369"/>
      <c r="U43" s="369"/>
    </row>
    <row r="44" spans="1:21">
      <c r="A44" s="369"/>
      <c r="B44" s="369"/>
      <c r="C44" s="369"/>
      <c r="D44" s="369"/>
      <c r="E44" s="369"/>
      <c r="F44" s="369"/>
      <c r="G44" s="369"/>
      <c r="H44" s="369"/>
      <c r="I44" s="369"/>
      <c r="J44" s="369"/>
      <c r="K44" s="369"/>
      <c r="L44" s="369"/>
      <c r="M44" s="369"/>
      <c r="N44" s="369"/>
      <c r="O44" s="369"/>
      <c r="P44" s="369"/>
      <c r="Q44" s="369"/>
      <c r="R44" s="369"/>
      <c r="S44" s="369"/>
      <c r="T44" s="369"/>
      <c r="U44" s="369"/>
    </row>
    <row r="45" spans="1:21">
      <c r="A45" s="369"/>
      <c r="B45" s="369"/>
      <c r="C45" s="369"/>
      <c r="D45" s="369"/>
      <c r="E45" s="369"/>
      <c r="F45" s="369"/>
      <c r="G45" s="369"/>
      <c r="H45" s="369"/>
      <c r="I45" s="369"/>
      <c r="J45" s="369"/>
      <c r="K45" s="369"/>
      <c r="L45" s="369"/>
      <c r="M45" s="369"/>
      <c r="N45" s="369"/>
      <c r="O45" s="369"/>
      <c r="P45" s="369"/>
      <c r="Q45" s="369"/>
      <c r="R45" s="369"/>
      <c r="S45" s="369"/>
      <c r="T45" s="369"/>
      <c r="U45" s="369"/>
    </row>
    <row r="46" spans="1:21">
      <c r="A46" s="369"/>
      <c r="B46" s="369"/>
      <c r="C46" s="369"/>
      <c r="D46" s="369"/>
      <c r="E46" s="369"/>
      <c r="F46" s="369"/>
      <c r="G46" s="369"/>
      <c r="H46" s="369"/>
      <c r="I46" s="369"/>
      <c r="J46" s="369"/>
      <c r="K46" s="369"/>
      <c r="L46" s="369"/>
      <c r="M46" s="369"/>
      <c r="N46" s="369"/>
      <c r="O46" s="369"/>
      <c r="P46" s="369"/>
      <c r="Q46" s="369"/>
      <c r="R46" s="369"/>
      <c r="S46" s="369"/>
      <c r="T46" s="369"/>
      <c r="U46" s="369"/>
    </row>
    <row r="47" spans="1:21">
      <c r="A47" s="369"/>
      <c r="B47" s="369"/>
      <c r="C47" s="369"/>
      <c r="D47" s="369"/>
      <c r="E47" s="369"/>
      <c r="F47" s="369"/>
      <c r="G47" s="369"/>
      <c r="H47" s="369"/>
      <c r="I47" s="369"/>
      <c r="J47" s="369"/>
      <c r="K47" s="369"/>
      <c r="L47" s="369"/>
      <c r="M47" s="369"/>
      <c r="N47" s="369"/>
      <c r="O47" s="369"/>
      <c r="P47" s="369"/>
      <c r="Q47" s="369"/>
      <c r="R47" s="369"/>
      <c r="S47" s="369"/>
      <c r="T47" s="369"/>
      <c r="U47" s="369"/>
    </row>
    <row r="48" spans="1:21">
      <c r="A48" s="369"/>
      <c r="B48" s="369"/>
      <c r="C48" s="369"/>
      <c r="D48" s="369"/>
      <c r="E48" s="369"/>
      <c r="F48" s="369"/>
      <c r="G48" s="369"/>
      <c r="H48" s="369"/>
      <c r="I48" s="369"/>
      <c r="J48" s="369"/>
      <c r="K48" s="369"/>
      <c r="L48" s="369"/>
      <c r="M48" s="369"/>
      <c r="N48" s="369"/>
      <c r="O48" s="369"/>
      <c r="P48" s="369"/>
      <c r="Q48" s="369"/>
      <c r="R48" s="369"/>
      <c r="S48" s="369"/>
      <c r="T48" s="369"/>
      <c r="U48" s="369"/>
    </row>
    <row r="49" spans="1:21">
      <c r="A49" s="369"/>
      <c r="B49" s="369"/>
      <c r="C49" s="369"/>
      <c r="D49" s="369"/>
      <c r="E49" s="369"/>
      <c r="F49" s="369"/>
      <c r="G49" s="369"/>
      <c r="H49" s="369"/>
      <c r="I49" s="369"/>
      <c r="J49" s="369"/>
      <c r="K49" s="369"/>
      <c r="L49" s="369"/>
      <c r="M49" s="369"/>
      <c r="N49" s="369"/>
      <c r="O49" s="369"/>
      <c r="P49" s="369"/>
      <c r="Q49" s="369"/>
      <c r="R49" s="369"/>
      <c r="S49" s="369"/>
      <c r="T49" s="369"/>
      <c r="U49" s="369"/>
    </row>
    <row r="50" spans="1:21">
      <c r="A50" s="369"/>
      <c r="B50" s="369"/>
      <c r="C50" s="369"/>
      <c r="D50" s="369"/>
      <c r="E50" s="369"/>
      <c r="F50" s="369"/>
      <c r="G50" s="369"/>
      <c r="H50" s="369"/>
      <c r="I50" s="369"/>
      <c r="J50" s="369"/>
      <c r="K50" s="369"/>
      <c r="L50" s="369"/>
      <c r="M50" s="369"/>
      <c r="N50" s="369"/>
      <c r="O50" s="369"/>
      <c r="P50" s="369"/>
      <c r="Q50" s="369"/>
      <c r="R50" s="369"/>
      <c r="S50" s="369"/>
      <c r="T50" s="369"/>
      <c r="U50" s="369"/>
    </row>
    <row r="51" spans="1:21">
      <c r="B51" s="369"/>
      <c r="C51" s="369"/>
      <c r="D51" s="369"/>
      <c r="E51" s="369"/>
      <c r="F51" s="369"/>
      <c r="G51" s="369"/>
      <c r="H51" s="369"/>
      <c r="I51" s="369"/>
      <c r="J51" s="369"/>
      <c r="K51" s="369"/>
      <c r="L51" s="369"/>
      <c r="M51" s="369"/>
      <c r="N51" s="369"/>
      <c r="O51" s="369"/>
      <c r="P51" s="369"/>
      <c r="Q51" s="369"/>
      <c r="R51" s="369"/>
      <c r="S51" s="369"/>
      <c r="T51" s="369"/>
      <c r="U51" s="369"/>
    </row>
    <row r="52" spans="1:21">
      <c r="B52" s="369"/>
      <c r="C52" s="369"/>
      <c r="D52" s="369"/>
      <c r="E52" s="369"/>
      <c r="F52" s="369"/>
      <c r="G52" s="369"/>
      <c r="H52" s="369"/>
      <c r="I52" s="369"/>
      <c r="J52" s="369"/>
      <c r="K52" s="369"/>
      <c r="L52" s="369"/>
      <c r="M52" s="369"/>
      <c r="N52" s="369"/>
      <c r="O52" s="369"/>
      <c r="P52" s="369"/>
      <c r="Q52" s="369"/>
      <c r="R52" s="369"/>
      <c r="S52" s="369"/>
      <c r="T52" s="369"/>
      <c r="U52" s="369"/>
    </row>
    <row r="53" spans="1:21">
      <c r="B53" s="369"/>
      <c r="C53" s="369"/>
      <c r="D53" s="369"/>
      <c r="E53" s="369"/>
      <c r="F53" s="369"/>
      <c r="G53" s="369"/>
      <c r="H53" s="369"/>
      <c r="I53" s="369"/>
      <c r="J53" s="369"/>
      <c r="K53" s="369"/>
      <c r="L53" s="369"/>
      <c r="M53" s="369"/>
      <c r="N53" s="369"/>
      <c r="O53" s="369"/>
      <c r="P53" s="369"/>
      <c r="Q53" s="369"/>
      <c r="R53" s="369"/>
      <c r="S53" s="369"/>
      <c r="T53" s="369"/>
      <c r="U53" s="369"/>
    </row>
    <row r="54" spans="1:21">
      <c r="B54" s="369"/>
      <c r="C54" s="369"/>
      <c r="D54" s="369"/>
      <c r="E54" s="369"/>
      <c r="F54" s="369"/>
      <c r="G54" s="369"/>
      <c r="H54" s="369"/>
      <c r="I54" s="369"/>
      <c r="J54" s="369"/>
      <c r="K54" s="369"/>
      <c r="L54" s="369"/>
      <c r="M54" s="369"/>
      <c r="N54" s="369"/>
      <c r="O54" s="369"/>
      <c r="P54" s="369"/>
      <c r="Q54" s="369"/>
      <c r="R54" s="369"/>
      <c r="S54" s="369"/>
      <c r="T54" s="369"/>
      <c r="U54" s="369"/>
    </row>
    <row r="55" spans="1:21">
      <c r="B55" s="369"/>
      <c r="C55" s="369"/>
      <c r="D55" s="369"/>
      <c r="E55" s="369"/>
      <c r="F55" s="369"/>
      <c r="G55" s="369"/>
      <c r="H55" s="369"/>
      <c r="I55" s="369"/>
      <c r="J55" s="369"/>
      <c r="K55" s="369"/>
      <c r="L55" s="369"/>
      <c r="M55" s="369"/>
      <c r="N55" s="369"/>
      <c r="O55" s="369"/>
      <c r="P55" s="369"/>
      <c r="Q55" s="369"/>
      <c r="R55" s="369"/>
      <c r="S55" s="369"/>
      <c r="T55" s="369"/>
      <c r="U55" s="369"/>
    </row>
    <row r="56" spans="1:21">
      <c r="B56" s="369"/>
      <c r="C56" s="369"/>
      <c r="D56" s="369"/>
      <c r="E56" s="369"/>
      <c r="F56" s="369"/>
      <c r="G56" s="369"/>
      <c r="H56" s="369"/>
      <c r="I56" s="369"/>
      <c r="J56" s="369"/>
      <c r="K56" s="369"/>
      <c r="L56" s="369"/>
      <c r="M56" s="369"/>
      <c r="N56" s="369"/>
      <c r="O56" s="369"/>
      <c r="P56" s="369"/>
      <c r="Q56" s="369"/>
      <c r="R56" s="369"/>
      <c r="S56" s="369"/>
      <c r="T56" s="369"/>
      <c r="U56" s="369"/>
    </row>
    <row r="57" spans="1:21">
      <c r="B57" s="369"/>
      <c r="C57" s="369"/>
      <c r="D57" s="369"/>
      <c r="E57" s="369"/>
      <c r="F57" s="369"/>
      <c r="G57" s="369"/>
      <c r="H57" s="369"/>
      <c r="I57" s="369"/>
      <c r="J57" s="369"/>
      <c r="K57" s="369"/>
      <c r="L57" s="369"/>
      <c r="M57" s="369"/>
      <c r="N57" s="369"/>
      <c r="O57" s="369"/>
      <c r="P57" s="369"/>
      <c r="Q57" s="369"/>
      <c r="R57" s="369"/>
      <c r="S57" s="369"/>
      <c r="T57" s="369"/>
      <c r="U57" s="369"/>
    </row>
    <row r="58" spans="1:21">
      <c r="B58" s="369"/>
      <c r="C58" s="369"/>
      <c r="D58" s="369"/>
      <c r="E58" s="369"/>
      <c r="F58" s="369"/>
      <c r="G58" s="369"/>
      <c r="H58" s="369"/>
      <c r="I58" s="369"/>
      <c r="J58" s="369"/>
      <c r="K58" s="369"/>
      <c r="L58" s="369"/>
      <c r="M58" s="369"/>
      <c r="N58" s="369"/>
      <c r="O58" s="369"/>
      <c r="P58" s="369"/>
      <c r="Q58" s="369"/>
      <c r="R58" s="369"/>
      <c r="S58" s="369"/>
      <c r="T58" s="369"/>
      <c r="U58" s="369"/>
    </row>
    <row r="59" spans="1:21">
      <c r="B59" s="369"/>
      <c r="C59" s="369"/>
      <c r="D59" s="369"/>
      <c r="E59" s="369"/>
      <c r="F59" s="369"/>
      <c r="G59" s="369"/>
      <c r="H59" s="369"/>
      <c r="I59" s="369"/>
      <c r="J59" s="369"/>
      <c r="K59" s="369"/>
      <c r="L59" s="369"/>
      <c r="M59" s="369"/>
      <c r="N59" s="369"/>
      <c r="O59" s="369"/>
      <c r="P59" s="369"/>
      <c r="Q59" s="369"/>
      <c r="R59" s="369"/>
      <c r="S59" s="369"/>
      <c r="T59" s="369"/>
      <c r="U59" s="369"/>
    </row>
    <row r="60" spans="1:21">
      <c r="I60" s="369"/>
      <c r="J60" s="369"/>
      <c r="K60" s="369"/>
      <c r="L60" s="369"/>
      <c r="M60" s="369"/>
      <c r="N60" s="369"/>
      <c r="O60" s="369"/>
      <c r="P60" s="369"/>
      <c r="Q60" s="369"/>
      <c r="R60" s="369"/>
      <c r="S60" s="369"/>
      <c r="T60" s="369"/>
      <c r="U60" s="369"/>
    </row>
    <row r="61" spans="1:21">
      <c r="I61" s="369"/>
      <c r="J61" s="369"/>
      <c r="K61" s="369"/>
      <c r="L61" s="369"/>
      <c r="M61" s="369"/>
      <c r="N61" s="369"/>
      <c r="O61" s="369"/>
      <c r="P61" s="369"/>
      <c r="Q61" s="369"/>
      <c r="R61" s="369"/>
      <c r="S61" s="369"/>
      <c r="T61" s="369"/>
      <c r="U61" s="369"/>
    </row>
    <row r="62" spans="1:21">
      <c r="I62" s="369"/>
      <c r="J62" s="369"/>
      <c r="K62" s="369"/>
      <c r="L62" s="369"/>
      <c r="M62" s="369"/>
      <c r="N62" s="369"/>
      <c r="O62" s="369"/>
      <c r="P62" s="369"/>
      <c r="Q62" s="369"/>
      <c r="R62" s="369"/>
      <c r="S62" s="369"/>
      <c r="T62" s="369"/>
      <c r="U62" s="369"/>
    </row>
    <row r="63" spans="1:21">
      <c r="I63" s="369"/>
      <c r="J63" s="369"/>
      <c r="K63" s="369"/>
      <c r="L63" s="369"/>
      <c r="M63" s="369"/>
      <c r="N63" s="369"/>
      <c r="O63" s="369"/>
      <c r="P63" s="369"/>
      <c r="Q63" s="369"/>
      <c r="R63" s="369"/>
      <c r="S63" s="369"/>
      <c r="T63" s="369"/>
      <c r="U63" s="369"/>
    </row>
    <row r="64" spans="1:21">
      <c r="I64" s="369"/>
      <c r="J64" s="369"/>
      <c r="K64" s="369"/>
      <c r="L64" s="369"/>
      <c r="M64" s="369"/>
      <c r="N64" s="369"/>
      <c r="O64" s="369"/>
      <c r="P64" s="369"/>
      <c r="Q64" s="369"/>
      <c r="R64" s="369"/>
      <c r="S64" s="369"/>
      <c r="T64" s="369"/>
      <c r="U64" s="369"/>
    </row>
    <row r="65" spans="9:21">
      <c r="I65" s="369"/>
      <c r="J65" s="369"/>
      <c r="K65" s="369"/>
      <c r="L65" s="369"/>
      <c r="M65" s="369"/>
      <c r="N65" s="369"/>
      <c r="O65" s="369"/>
      <c r="P65" s="369"/>
      <c r="Q65" s="369"/>
      <c r="R65" s="369"/>
      <c r="S65" s="369"/>
      <c r="T65" s="369"/>
      <c r="U65" s="369"/>
    </row>
    <row r="66" spans="9:21">
      <c r="I66" s="369"/>
      <c r="J66" s="369"/>
      <c r="K66" s="369"/>
      <c r="L66" s="369"/>
      <c r="M66" s="369"/>
      <c r="N66" s="369"/>
      <c r="O66" s="369"/>
      <c r="P66" s="369"/>
      <c r="Q66" s="369"/>
      <c r="R66" s="369"/>
      <c r="S66" s="369"/>
      <c r="T66" s="369"/>
      <c r="U66" s="369"/>
    </row>
    <row r="67" spans="9:21">
      <c r="I67" s="369"/>
      <c r="J67" s="369"/>
      <c r="K67" s="369"/>
      <c r="L67" s="369"/>
      <c r="M67" s="369"/>
      <c r="N67" s="369"/>
      <c r="O67" s="369"/>
      <c r="P67" s="369"/>
      <c r="Q67" s="369"/>
      <c r="R67" s="369"/>
      <c r="S67" s="369"/>
      <c r="T67" s="369"/>
      <c r="U67" s="369"/>
    </row>
    <row r="68" spans="9:21">
      <c r="I68" s="369"/>
      <c r="J68" s="369"/>
      <c r="K68" s="369"/>
      <c r="L68" s="369"/>
      <c r="M68" s="369"/>
      <c r="N68" s="369"/>
      <c r="O68" s="369"/>
      <c r="P68" s="369"/>
      <c r="Q68" s="369"/>
      <c r="R68" s="369"/>
      <c r="S68" s="369"/>
      <c r="T68" s="369"/>
      <c r="U68" s="369"/>
    </row>
    <row r="69" spans="9:21">
      <c r="I69" s="369"/>
      <c r="J69" s="369"/>
      <c r="K69" s="369"/>
      <c r="L69" s="369"/>
      <c r="M69" s="369"/>
      <c r="N69" s="369"/>
      <c r="O69" s="369"/>
      <c r="P69" s="369"/>
      <c r="Q69" s="369"/>
      <c r="R69" s="369"/>
      <c r="S69" s="369"/>
      <c r="T69" s="369"/>
      <c r="U69" s="369"/>
    </row>
    <row r="70" spans="9:21">
      <c r="I70" s="369"/>
      <c r="J70" s="369"/>
      <c r="K70" s="369"/>
      <c r="L70" s="369"/>
      <c r="M70" s="369"/>
      <c r="N70" s="369"/>
      <c r="O70" s="369"/>
      <c r="P70" s="369"/>
      <c r="Q70" s="369"/>
      <c r="R70" s="369"/>
      <c r="S70" s="369"/>
      <c r="T70" s="369"/>
      <c r="U70" s="369"/>
    </row>
    <row r="71" spans="9:21">
      <c r="I71" s="369"/>
      <c r="J71" s="369"/>
      <c r="K71" s="369"/>
      <c r="L71" s="369"/>
      <c r="M71" s="369"/>
      <c r="N71" s="369"/>
      <c r="O71" s="369"/>
      <c r="P71" s="369"/>
      <c r="Q71" s="369"/>
      <c r="R71" s="369"/>
      <c r="S71" s="369"/>
      <c r="T71" s="369"/>
      <c r="U71" s="369"/>
    </row>
    <row r="72" spans="9:21">
      <c r="I72" s="369"/>
      <c r="J72" s="369"/>
      <c r="K72" s="369"/>
      <c r="L72" s="369"/>
      <c r="M72" s="369"/>
      <c r="N72" s="369"/>
      <c r="O72" s="369"/>
      <c r="P72" s="369"/>
      <c r="Q72" s="369"/>
      <c r="R72" s="369"/>
      <c r="S72" s="369"/>
      <c r="T72" s="369"/>
      <c r="U72" s="369"/>
    </row>
    <row r="73" spans="9:21">
      <c r="I73" s="369"/>
      <c r="J73" s="369"/>
      <c r="K73" s="369"/>
      <c r="L73" s="369"/>
      <c r="M73" s="369"/>
      <c r="N73" s="369"/>
      <c r="O73" s="369"/>
      <c r="P73" s="369"/>
      <c r="Q73" s="369"/>
      <c r="R73" s="369"/>
      <c r="S73" s="369"/>
      <c r="T73" s="369"/>
      <c r="U73" s="369"/>
    </row>
  </sheetData>
  <printOptions horizontalCentered="1" verticalCentered="1"/>
  <pageMargins left="0.75" right="0.75" top="1" bottom="1" header="0" footer="0"/>
  <pageSetup paperSize="9" scale="90" orientation="portrait" horizontalDpi="36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05109-2CF3-4B86-A8E0-C22457500CA8}">
  <sheetPr codeName="Hoja6"/>
  <dimension ref="A1:M128"/>
  <sheetViews>
    <sheetView topLeftCell="A7" workbookViewId="0">
      <selection activeCell="L11" sqref="L11"/>
    </sheetView>
  </sheetViews>
  <sheetFormatPr baseColWidth="10" defaultRowHeight="12.75"/>
  <cols>
    <col min="1" max="1" width="3.7109375" customWidth="1"/>
    <col min="2" max="2" width="17.7109375" customWidth="1"/>
    <col min="3" max="3" width="12.7109375" customWidth="1"/>
    <col min="4" max="4" width="17.7109375" customWidth="1"/>
    <col min="5" max="5" width="5.7109375" customWidth="1"/>
    <col min="6" max="6" width="13.7109375" customWidth="1"/>
    <col min="7" max="7" width="7.7109375" customWidth="1"/>
    <col min="8" max="8" width="14.7109375" customWidth="1"/>
    <col min="9" max="9" width="11.7109375" customWidth="1"/>
  </cols>
  <sheetData>
    <row r="1" spans="1:13" s="369" customFormat="1" ht="13.5" thickBot="1"/>
    <row r="2" spans="1:13" ht="17.100000000000001" customHeight="1">
      <c r="A2" s="369"/>
      <c r="B2" s="180" t="s">
        <v>243</v>
      </c>
      <c r="C2" s="327"/>
      <c r="D2" s="328"/>
      <c r="E2" s="328"/>
      <c r="F2" s="328"/>
      <c r="G2" s="328" t="s">
        <v>208</v>
      </c>
      <c r="H2" s="328"/>
      <c r="I2" s="329"/>
      <c r="J2" s="369"/>
      <c r="K2" s="369"/>
      <c r="L2" s="369"/>
      <c r="M2" s="369"/>
    </row>
    <row r="3" spans="1:13" ht="17.100000000000001" customHeight="1" thickBot="1">
      <c r="A3" s="369" t="s">
        <v>3</v>
      </c>
      <c r="B3" s="325"/>
      <c r="C3" s="326"/>
      <c r="D3" s="187" t="s">
        <v>40</v>
      </c>
      <c r="E3" s="187"/>
      <c r="F3" s="188" t="s">
        <v>12</v>
      </c>
      <c r="G3" s="188" t="s">
        <v>16</v>
      </c>
      <c r="H3" s="187" t="s">
        <v>1</v>
      </c>
      <c r="I3" s="330" t="s">
        <v>242</v>
      </c>
      <c r="J3" s="369"/>
      <c r="K3" s="369"/>
      <c r="L3" s="369"/>
      <c r="M3" s="369"/>
    </row>
    <row r="4" spans="1:13" ht="12.95" customHeight="1">
      <c r="A4" s="369"/>
      <c r="B4" s="36"/>
      <c r="C4" s="37"/>
      <c r="D4" s="39"/>
      <c r="E4" s="292"/>
      <c r="F4" s="332"/>
      <c r="G4" s="332"/>
      <c r="H4" s="292"/>
      <c r="I4" s="331"/>
      <c r="J4" s="369"/>
      <c r="K4" s="369"/>
      <c r="L4" s="369"/>
      <c r="M4" s="369"/>
    </row>
    <row r="5" spans="1:13" ht="12.95" customHeight="1">
      <c r="A5" s="369"/>
      <c r="B5" s="349" t="s">
        <v>27</v>
      </c>
      <c r="C5" s="283"/>
      <c r="D5" s="176" t="s">
        <v>95</v>
      </c>
      <c r="E5" s="184"/>
      <c r="F5" s="191"/>
      <c r="G5" s="352">
        <v>16</v>
      </c>
      <c r="H5" s="122">
        <f>F5</f>
        <v>0</v>
      </c>
      <c r="I5" s="336">
        <f>H5*G5/100</f>
        <v>0</v>
      </c>
      <c r="J5" s="369"/>
      <c r="K5" s="369"/>
      <c r="L5" s="369"/>
      <c r="M5" s="369"/>
    </row>
    <row r="6" spans="1:13" ht="12.95" customHeight="1">
      <c r="A6" s="369"/>
      <c r="B6" s="349" t="s">
        <v>28</v>
      </c>
      <c r="C6" s="283"/>
      <c r="D6" s="176" t="s">
        <v>96</v>
      </c>
      <c r="E6" s="184"/>
      <c r="F6" s="191"/>
      <c r="G6" s="192" t="s">
        <v>78</v>
      </c>
      <c r="H6" s="122">
        <f t="shared" ref="H6:H26" si="0">F6</f>
        <v>0</v>
      </c>
      <c r="I6" s="336"/>
      <c r="J6" s="369"/>
      <c r="K6" s="369"/>
      <c r="L6" s="369"/>
      <c r="M6" s="369"/>
    </row>
    <row r="7" spans="1:13" ht="12.95" customHeight="1">
      <c r="A7" s="369"/>
      <c r="B7" s="349" t="s">
        <v>29</v>
      </c>
      <c r="C7" s="283"/>
      <c r="D7" s="176" t="s">
        <v>97</v>
      </c>
      <c r="E7" s="184"/>
      <c r="F7" s="191"/>
      <c r="G7" s="352">
        <v>16</v>
      </c>
      <c r="H7" s="122">
        <f t="shared" si="0"/>
        <v>0</v>
      </c>
      <c r="I7" s="336">
        <f t="shared" ref="I7:I26" si="1">H7*G7/100</f>
        <v>0</v>
      </c>
      <c r="J7" s="369"/>
      <c r="K7" s="369"/>
      <c r="L7" s="369"/>
      <c r="M7" s="369"/>
    </row>
    <row r="8" spans="1:13" ht="12.95" customHeight="1">
      <c r="A8" s="369"/>
      <c r="B8" s="349" t="s">
        <v>30</v>
      </c>
      <c r="C8" s="283"/>
      <c r="D8" s="176" t="s">
        <v>98</v>
      </c>
      <c r="E8" s="184"/>
      <c r="F8" s="191"/>
      <c r="G8" s="352">
        <v>16</v>
      </c>
      <c r="H8" s="122">
        <f t="shared" si="0"/>
        <v>0</v>
      </c>
      <c r="I8" s="336">
        <f t="shared" si="1"/>
        <v>0</v>
      </c>
      <c r="J8" s="369"/>
      <c r="K8" s="369"/>
      <c r="L8" s="369"/>
      <c r="M8" s="369"/>
    </row>
    <row r="9" spans="1:13" ht="12.95" customHeight="1">
      <c r="A9" s="369"/>
      <c r="B9" s="349" t="s">
        <v>31</v>
      </c>
      <c r="C9" s="283"/>
      <c r="D9" s="176"/>
      <c r="E9" s="184"/>
      <c r="F9" s="191">
        <v>0</v>
      </c>
      <c r="G9" s="352">
        <v>16</v>
      </c>
      <c r="H9" s="122">
        <f t="shared" si="0"/>
        <v>0</v>
      </c>
      <c r="I9" s="336">
        <f t="shared" si="1"/>
        <v>0</v>
      </c>
      <c r="J9" s="369"/>
      <c r="K9" s="369"/>
      <c r="L9" s="369"/>
      <c r="M9" s="369"/>
    </row>
    <row r="10" spans="1:13" ht="12.95" customHeight="1">
      <c r="A10" s="369"/>
      <c r="B10" s="349" t="s">
        <v>31</v>
      </c>
      <c r="C10" s="283"/>
      <c r="D10" s="176"/>
      <c r="E10" s="184"/>
      <c r="F10" s="191">
        <v>0</v>
      </c>
      <c r="G10" s="352">
        <v>16</v>
      </c>
      <c r="H10" s="122">
        <f t="shared" si="0"/>
        <v>0</v>
      </c>
      <c r="I10" s="336">
        <f t="shared" si="1"/>
        <v>0</v>
      </c>
      <c r="J10" s="369"/>
      <c r="K10" s="369"/>
      <c r="L10" s="369"/>
      <c r="M10" s="369"/>
    </row>
    <row r="11" spans="1:13" ht="12.95" customHeight="1">
      <c r="A11" s="369"/>
      <c r="B11" s="349" t="s">
        <v>31</v>
      </c>
      <c r="C11" s="283"/>
      <c r="D11" s="176"/>
      <c r="E11" s="184"/>
      <c r="F11" s="191">
        <v>0</v>
      </c>
      <c r="G11" s="352">
        <v>16</v>
      </c>
      <c r="H11" s="122">
        <f t="shared" si="0"/>
        <v>0</v>
      </c>
      <c r="I11" s="336">
        <f t="shared" si="1"/>
        <v>0</v>
      </c>
      <c r="J11" s="369"/>
      <c r="K11" s="369"/>
      <c r="L11" s="369"/>
      <c r="M11" s="369"/>
    </row>
    <row r="12" spans="1:13" ht="12.95" customHeight="1">
      <c r="A12" s="369"/>
      <c r="B12" s="349" t="s">
        <v>32</v>
      </c>
      <c r="C12" s="283"/>
      <c r="D12" s="176"/>
      <c r="E12" s="184"/>
      <c r="F12" s="192">
        <f>TESORERIA!C26</f>
        <v>0</v>
      </c>
      <c r="G12" s="352">
        <v>16</v>
      </c>
      <c r="H12" s="122">
        <f t="shared" si="0"/>
        <v>0</v>
      </c>
      <c r="I12" s="336">
        <f t="shared" si="1"/>
        <v>0</v>
      </c>
      <c r="J12" s="369"/>
      <c r="K12" s="369"/>
      <c r="L12" s="369"/>
      <c r="M12" s="369"/>
    </row>
    <row r="13" spans="1:13" ht="12.95" customHeight="1">
      <c r="A13" s="369"/>
      <c r="B13" s="349" t="s">
        <v>39</v>
      </c>
      <c r="C13" s="283"/>
      <c r="D13" s="176" t="s">
        <v>99</v>
      </c>
      <c r="E13" s="184"/>
      <c r="F13" s="191"/>
      <c r="G13" s="192" t="s">
        <v>78</v>
      </c>
      <c r="H13" s="122">
        <f t="shared" si="0"/>
        <v>0</v>
      </c>
      <c r="I13" s="336"/>
      <c r="J13" s="369"/>
      <c r="K13" s="369"/>
      <c r="L13" s="369"/>
      <c r="M13" s="369"/>
    </row>
    <row r="14" spans="1:13" ht="12.95" customHeight="1">
      <c r="A14" s="369"/>
      <c r="B14" s="349" t="s">
        <v>33</v>
      </c>
      <c r="C14" s="283"/>
      <c r="D14" s="176"/>
      <c r="E14" s="184"/>
      <c r="F14" s="191"/>
      <c r="G14" s="352">
        <v>16</v>
      </c>
      <c r="H14" s="122">
        <f t="shared" si="0"/>
        <v>0</v>
      </c>
      <c r="I14" s="336">
        <f t="shared" si="1"/>
        <v>0</v>
      </c>
      <c r="J14" s="369"/>
      <c r="K14" s="369"/>
      <c r="L14" s="369"/>
      <c r="M14" s="369"/>
    </row>
    <row r="15" spans="1:13" ht="12.95" customHeight="1">
      <c r="A15" s="369"/>
      <c r="B15" s="349" t="s">
        <v>34</v>
      </c>
      <c r="C15" s="283"/>
      <c r="D15" s="176"/>
      <c r="E15" s="184"/>
      <c r="F15" s="191"/>
      <c r="G15" s="352">
        <v>16</v>
      </c>
      <c r="H15" s="122">
        <f t="shared" si="0"/>
        <v>0</v>
      </c>
      <c r="I15" s="336">
        <f t="shared" si="1"/>
        <v>0</v>
      </c>
      <c r="J15" s="369"/>
      <c r="K15" s="369"/>
      <c r="L15" s="369"/>
      <c r="M15" s="369"/>
    </row>
    <row r="16" spans="1:13" ht="12.95" customHeight="1">
      <c r="A16" s="369"/>
      <c r="B16" s="349" t="s">
        <v>35</v>
      </c>
      <c r="C16" s="283"/>
      <c r="D16" s="176"/>
      <c r="E16" s="184"/>
      <c r="F16" s="191"/>
      <c r="G16" s="352">
        <v>16</v>
      </c>
      <c r="H16" s="122">
        <f t="shared" si="0"/>
        <v>0</v>
      </c>
      <c r="I16" s="336">
        <f t="shared" si="1"/>
        <v>0</v>
      </c>
      <c r="J16" s="369"/>
      <c r="K16" s="369"/>
      <c r="L16" s="369"/>
      <c r="M16" s="369"/>
    </row>
    <row r="17" spans="1:13" ht="12.95" customHeight="1">
      <c r="A17" s="369"/>
      <c r="B17" s="349" t="s">
        <v>36</v>
      </c>
      <c r="C17" s="283"/>
      <c r="D17" s="176"/>
      <c r="E17" s="184"/>
      <c r="F17" s="191"/>
      <c r="G17" s="352">
        <v>16</v>
      </c>
      <c r="H17" s="122">
        <f t="shared" si="0"/>
        <v>0</v>
      </c>
      <c r="I17" s="336">
        <f t="shared" si="1"/>
        <v>0</v>
      </c>
      <c r="J17" s="369"/>
      <c r="K17" s="369"/>
      <c r="L17" s="369"/>
      <c r="M17" s="369"/>
    </row>
    <row r="18" spans="1:13" ht="12.95" customHeight="1">
      <c r="A18" s="369"/>
      <c r="B18" s="349" t="s">
        <v>37</v>
      </c>
      <c r="C18" s="283"/>
      <c r="D18" s="176"/>
      <c r="E18" s="184"/>
      <c r="F18" s="191"/>
      <c r="G18" s="352">
        <v>16</v>
      </c>
      <c r="H18" s="122">
        <f t="shared" si="0"/>
        <v>0</v>
      </c>
      <c r="I18" s="336">
        <f t="shared" si="1"/>
        <v>0</v>
      </c>
      <c r="J18" s="369"/>
      <c r="K18" s="369"/>
      <c r="L18" s="369"/>
      <c r="M18" s="369"/>
    </row>
    <row r="19" spans="1:13" ht="12.95" customHeight="1">
      <c r="A19" s="369"/>
      <c r="B19" s="349" t="s">
        <v>158</v>
      </c>
      <c r="C19" s="283"/>
      <c r="D19" s="176"/>
      <c r="E19" s="184"/>
      <c r="F19" s="191"/>
      <c r="G19" s="192" t="s">
        <v>78</v>
      </c>
      <c r="H19" s="122">
        <f t="shared" si="0"/>
        <v>0</v>
      </c>
      <c r="I19" s="336"/>
      <c r="J19" s="369"/>
      <c r="K19" s="369"/>
      <c r="L19" s="369"/>
      <c r="M19" s="369"/>
    </row>
    <row r="20" spans="1:13" ht="12.95" customHeight="1">
      <c r="A20" s="369"/>
      <c r="B20" s="349" t="s">
        <v>38</v>
      </c>
      <c r="C20" s="283"/>
      <c r="D20" s="176"/>
      <c r="E20" s="184"/>
      <c r="F20" s="191"/>
      <c r="G20" s="352">
        <v>16</v>
      </c>
      <c r="H20" s="122">
        <f t="shared" si="0"/>
        <v>0</v>
      </c>
      <c r="I20" s="336">
        <f t="shared" si="1"/>
        <v>0</v>
      </c>
      <c r="J20" s="369"/>
      <c r="K20" s="369"/>
      <c r="L20" s="369"/>
      <c r="M20" s="369"/>
    </row>
    <row r="21" spans="1:13" ht="12.95" customHeight="1">
      <c r="A21" s="369"/>
      <c r="B21" s="349" t="s">
        <v>249</v>
      </c>
      <c r="C21" s="283"/>
      <c r="D21" s="176"/>
      <c r="E21" s="184"/>
      <c r="F21" s="191">
        <v>0</v>
      </c>
      <c r="G21" s="352">
        <v>0</v>
      </c>
      <c r="H21" s="122">
        <f t="shared" si="0"/>
        <v>0</v>
      </c>
      <c r="I21" s="336">
        <f t="shared" si="1"/>
        <v>0</v>
      </c>
      <c r="J21" s="369"/>
      <c r="K21" s="369"/>
      <c r="L21" s="369"/>
      <c r="M21" s="369"/>
    </row>
    <row r="22" spans="1:13" ht="12.95" customHeight="1">
      <c r="A22" s="369"/>
      <c r="B22" s="349" t="s">
        <v>249</v>
      </c>
      <c r="C22" s="283"/>
      <c r="D22" s="176"/>
      <c r="E22" s="184"/>
      <c r="F22" s="191">
        <v>0</v>
      </c>
      <c r="G22" s="352">
        <v>0</v>
      </c>
      <c r="H22" s="122">
        <f t="shared" si="0"/>
        <v>0</v>
      </c>
      <c r="I22" s="336">
        <f t="shared" si="1"/>
        <v>0</v>
      </c>
      <c r="J22" s="369"/>
      <c r="K22" s="369"/>
      <c r="L22" s="369"/>
      <c r="M22" s="369"/>
    </row>
    <row r="23" spans="1:13" ht="12.95" customHeight="1">
      <c r="A23" s="369"/>
      <c r="B23" s="349" t="s">
        <v>249</v>
      </c>
      <c r="C23" s="283"/>
      <c r="D23" s="176"/>
      <c r="E23" s="184"/>
      <c r="F23" s="191">
        <v>0</v>
      </c>
      <c r="G23" s="352">
        <v>0</v>
      </c>
      <c r="H23" s="122">
        <f t="shared" si="0"/>
        <v>0</v>
      </c>
      <c r="I23" s="336">
        <f t="shared" si="1"/>
        <v>0</v>
      </c>
      <c r="J23" s="369"/>
      <c r="K23" s="369"/>
      <c r="L23" s="369"/>
      <c r="M23" s="369"/>
    </row>
    <row r="24" spans="1:13" ht="12.95" customHeight="1">
      <c r="A24" s="369"/>
      <c r="B24" s="349" t="s">
        <v>249</v>
      </c>
      <c r="C24" s="283"/>
      <c r="D24" s="176"/>
      <c r="E24" s="184"/>
      <c r="F24" s="191">
        <v>0</v>
      </c>
      <c r="G24" s="352">
        <v>0</v>
      </c>
      <c r="H24" s="122">
        <f t="shared" si="0"/>
        <v>0</v>
      </c>
      <c r="I24" s="336">
        <f t="shared" si="1"/>
        <v>0</v>
      </c>
      <c r="J24" s="369"/>
      <c r="K24" s="369"/>
      <c r="L24" s="369"/>
      <c r="M24" s="369"/>
    </row>
    <row r="25" spans="1:13" ht="12.95" customHeight="1">
      <c r="A25" s="369"/>
      <c r="B25" s="349" t="s">
        <v>249</v>
      </c>
      <c r="C25" s="283"/>
      <c r="D25" s="176"/>
      <c r="E25" s="184"/>
      <c r="F25" s="191">
        <v>0</v>
      </c>
      <c r="G25" s="352">
        <v>0</v>
      </c>
      <c r="H25" s="122">
        <f t="shared" si="0"/>
        <v>0</v>
      </c>
      <c r="I25" s="336">
        <f t="shared" si="1"/>
        <v>0</v>
      </c>
      <c r="J25" s="369"/>
      <c r="K25" s="369"/>
      <c r="L25" s="369"/>
      <c r="M25" s="369"/>
    </row>
    <row r="26" spans="1:13" ht="12.95" customHeight="1">
      <c r="A26" s="369"/>
      <c r="B26" s="349" t="s">
        <v>249</v>
      </c>
      <c r="C26" s="283"/>
      <c r="D26" s="176"/>
      <c r="E26" s="184"/>
      <c r="F26" s="191">
        <v>0</v>
      </c>
      <c r="G26" s="352">
        <v>0</v>
      </c>
      <c r="H26" s="122">
        <f t="shared" si="0"/>
        <v>0</v>
      </c>
      <c r="I26" s="336">
        <f t="shared" si="1"/>
        <v>0</v>
      </c>
      <c r="J26" s="369"/>
      <c r="K26" s="369"/>
      <c r="L26" s="369"/>
      <c r="M26" s="369"/>
    </row>
    <row r="27" spans="1:13" ht="12.95" customHeight="1" thickBot="1">
      <c r="A27" s="369"/>
      <c r="B27" s="36"/>
      <c r="C27" s="37"/>
      <c r="D27" s="40"/>
      <c r="E27" s="6"/>
      <c r="F27" s="333"/>
      <c r="G27" s="333" t="s">
        <v>3</v>
      </c>
      <c r="H27" s="6"/>
      <c r="I27" s="313"/>
      <c r="J27" s="369"/>
      <c r="K27" s="369"/>
      <c r="L27" s="369"/>
      <c r="M27" s="369"/>
    </row>
    <row r="28" spans="1:13" ht="17.100000000000001" customHeight="1" thickBot="1">
      <c r="A28" s="369"/>
      <c r="B28" s="4"/>
      <c r="C28" s="2"/>
      <c r="D28" s="5" t="s">
        <v>244</v>
      </c>
      <c r="E28" s="38"/>
      <c r="F28" s="190">
        <f>SUM(F4:F27)</f>
        <v>0</v>
      </c>
      <c r="G28" s="190"/>
      <c r="H28" s="190">
        <f>SUM(H4:H27)</f>
        <v>0</v>
      </c>
      <c r="I28" s="190">
        <f>SUM(I4:I27)</f>
        <v>0</v>
      </c>
      <c r="J28" s="369"/>
      <c r="K28" s="369"/>
      <c r="L28" s="369"/>
      <c r="M28" s="369"/>
    </row>
    <row r="29" spans="1:13" ht="17.100000000000001" customHeight="1">
      <c r="A29" s="369"/>
      <c r="B29" s="369"/>
      <c r="C29" s="369"/>
      <c r="D29" s="369"/>
      <c r="E29" s="369"/>
      <c r="F29" s="369"/>
      <c r="G29" s="369"/>
      <c r="H29" s="369"/>
      <c r="I29" s="369"/>
      <c r="J29" s="369"/>
      <c r="K29" s="369"/>
      <c r="L29" s="369"/>
    </row>
    <row r="30" spans="1:13" ht="17.100000000000001" customHeight="1">
      <c r="A30" s="369"/>
      <c r="B30" s="369"/>
      <c r="C30" s="369"/>
      <c r="D30" s="369"/>
      <c r="E30" s="369"/>
      <c r="F30" s="369"/>
      <c r="G30" s="369"/>
      <c r="H30" s="369"/>
      <c r="I30" s="369"/>
      <c r="J30" s="369"/>
      <c r="K30" s="369"/>
      <c r="L30" s="369"/>
    </row>
    <row r="31" spans="1:13" ht="17.100000000000001" customHeight="1">
      <c r="A31" s="369"/>
      <c r="B31" s="369"/>
      <c r="C31" s="369"/>
      <c r="D31" s="369"/>
      <c r="E31" s="369"/>
      <c r="F31" s="369"/>
      <c r="G31" s="369"/>
      <c r="H31" s="369"/>
      <c r="I31" s="369"/>
      <c r="J31" s="369"/>
      <c r="K31" s="369"/>
      <c r="L31" s="369"/>
    </row>
    <row r="32" spans="1:13" ht="17.100000000000001" customHeight="1">
      <c r="A32" s="369"/>
      <c r="B32" s="369"/>
      <c r="C32" s="369"/>
      <c r="D32" s="369"/>
      <c r="E32" s="369"/>
      <c r="F32" s="369"/>
      <c r="G32" s="369"/>
      <c r="H32" s="369"/>
      <c r="I32" s="369"/>
      <c r="J32" s="369"/>
      <c r="K32" s="369"/>
      <c r="L32" s="369"/>
    </row>
    <row r="33" spans="1:12" ht="17.100000000000001" customHeight="1">
      <c r="A33" s="369"/>
      <c r="B33" s="369"/>
      <c r="C33" s="369"/>
      <c r="D33" s="369"/>
      <c r="E33" s="369"/>
      <c r="F33" s="369"/>
      <c r="G33" s="369"/>
      <c r="H33" s="369"/>
      <c r="I33" s="369"/>
      <c r="J33" s="369"/>
      <c r="K33" s="369"/>
      <c r="L33" s="369"/>
    </row>
    <row r="34" spans="1:12" ht="17.100000000000001" customHeight="1">
      <c r="A34" s="369"/>
      <c r="B34" s="369"/>
      <c r="C34" s="369"/>
      <c r="D34" s="369"/>
      <c r="E34" s="369"/>
      <c r="F34" s="369"/>
      <c r="G34" s="369"/>
      <c r="H34" s="369"/>
      <c r="I34" s="369"/>
      <c r="J34" s="369"/>
      <c r="K34" s="369"/>
      <c r="L34" s="369"/>
    </row>
    <row r="35" spans="1:12" ht="17.100000000000001" customHeight="1">
      <c r="A35" s="369"/>
      <c r="B35" s="369"/>
      <c r="C35" s="369"/>
      <c r="D35" s="369"/>
      <c r="E35" s="369"/>
      <c r="F35" s="369"/>
      <c r="G35" s="369"/>
      <c r="H35" s="369"/>
      <c r="I35" s="369"/>
      <c r="J35" s="369"/>
      <c r="K35" s="369"/>
      <c r="L35" s="369"/>
    </row>
    <row r="36" spans="1:12">
      <c r="A36" s="369"/>
      <c r="B36" s="369"/>
      <c r="C36" s="369"/>
      <c r="D36" s="369"/>
      <c r="E36" s="369"/>
      <c r="F36" s="369"/>
      <c r="G36" s="369"/>
      <c r="H36" s="369"/>
      <c r="I36" s="369"/>
      <c r="J36" s="369"/>
      <c r="K36" s="369"/>
      <c r="L36" s="369"/>
    </row>
    <row r="37" spans="1:12">
      <c r="A37" s="369"/>
      <c r="B37" s="369"/>
      <c r="C37" s="369"/>
      <c r="D37" s="369"/>
      <c r="E37" s="369"/>
      <c r="F37" s="369"/>
      <c r="G37" s="369"/>
      <c r="H37" s="369"/>
      <c r="I37" s="369"/>
      <c r="J37" s="369"/>
      <c r="K37" s="369"/>
      <c r="L37" s="369"/>
    </row>
    <row r="38" spans="1:12">
      <c r="A38" s="369"/>
      <c r="B38" s="369"/>
      <c r="C38" s="369"/>
      <c r="D38" s="369"/>
      <c r="E38" s="369"/>
      <c r="F38" s="369"/>
      <c r="G38" s="369"/>
      <c r="H38" s="369"/>
      <c r="I38" s="369"/>
      <c r="J38" s="369"/>
      <c r="K38" s="369"/>
      <c r="L38" s="369"/>
    </row>
    <row r="39" spans="1:12">
      <c r="A39" s="369"/>
      <c r="B39" s="369"/>
      <c r="C39" s="369"/>
      <c r="D39" s="369"/>
      <c r="E39" s="369"/>
      <c r="F39" s="369"/>
      <c r="G39" s="369"/>
      <c r="H39" s="369"/>
      <c r="I39" s="369"/>
      <c r="J39" s="369"/>
      <c r="K39" s="369"/>
      <c r="L39" s="369"/>
    </row>
    <row r="40" spans="1:12">
      <c r="A40" s="369"/>
      <c r="B40" s="369"/>
      <c r="C40" s="369"/>
      <c r="D40" s="369"/>
      <c r="E40" s="369"/>
      <c r="F40" s="369"/>
      <c r="G40" s="369"/>
      <c r="H40" s="369"/>
      <c r="I40" s="369"/>
      <c r="J40" s="369"/>
      <c r="K40" s="369"/>
      <c r="L40" s="369"/>
    </row>
    <row r="41" spans="1:12">
      <c r="A41" s="369"/>
      <c r="B41" s="369"/>
      <c r="C41" s="369"/>
      <c r="D41" s="369"/>
      <c r="E41" s="369"/>
      <c r="F41" s="369"/>
      <c r="G41" s="369"/>
      <c r="H41" s="369"/>
      <c r="I41" s="369"/>
      <c r="J41" s="369"/>
      <c r="K41" s="369"/>
      <c r="L41" s="369"/>
    </row>
    <row r="42" spans="1:12">
      <c r="A42" s="369"/>
      <c r="B42" s="369"/>
      <c r="C42" s="369"/>
      <c r="D42" s="369"/>
      <c r="E42" s="369"/>
      <c r="F42" s="369"/>
      <c r="G42" s="369"/>
      <c r="H42" s="369"/>
      <c r="I42" s="369"/>
      <c r="J42" s="369"/>
      <c r="K42" s="369"/>
      <c r="L42" s="369"/>
    </row>
    <row r="43" spans="1:12">
      <c r="A43" s="369"/>
      <c r="B43" s="369"/>
      <c r="C43" s="369"/>
      <c r="D43" s="369"/>
      <c r="E43" s="369"/>
      <c r="F43" s="369"/>
      <c r="G43" s="369"/>
      <c r="H43" s="369"/>
      <c r="I43" s="369"/>
      <c r="J43" s="369"/>
      <c r="K43" s="369"/>
      <c r="L43" s="369"/>
    </row>
    <row r="44" spans="1:12">
      <c r="A44" s="369"/>
      <c r="B44" s="369"/>
      <c r="C44" s="369"/>
      <c r="D44" s="369"/>
      <c r="E44" s="369"/>
      <c r="F44" s="369"/>
      <c r="G44" s="369"/>
      <c r="H44" s="369"/>
      <c r="I44" s="369"/>
      <c r="J44" s="369"/>
      <c r="K44" s="369"/>
      <c r="L44" s="369"/>
    </row>
    <row r="45" spans="1:12">
      <c r="A45" s="369"/>
      <c r="B45" s="369"/>
      <c r="C45" s="369"/>
      <c r="D45" s="369"/>
      <c r="E45" s="369"/>
      <c r="F45" s="369"/>
      <c r="G45" s="369"/>
      <c r="H45" s="369"/>
      <c r="I45" s="369"/>
      <c r="J45" s="369"/>
      <c r="K45" s="369"/>
      <c r="L45" s="369"/>
    </row>
    <row r="46" spans="1:12">
      <c r="A46" s="369"/>
      <c r="B46" s="369"/>
      <c r="C46" s="369"/>
      <c r="D46" s="369"/>
      <c r="E46" s="369"/>
      <c r="F46" s="369"/>
      <c r="G46" s="369"/>
      <c r="H46" s="369"/>
      <c r="I46" s="369"/>
      <c r="J46" s="369"/>
      <c r="K46" s="369"/>
      <c r="L46" s="369"/>
    </row>
    <row r="47" spans="1:12">
      <c r="A47" s="369"/>
      <c r="B47" s="369"/>
      <c r="C47" s="369"/>
      <c r="D47" s="369"/>
      <c r="E47" s="369"/>
      <c r="F47" s="369"/>
      <c r="G47" s="369"/>
      <c r="H47" s="369"/>
      <c r="I47" s="369"/>
      <c r="J47" s="369"/>
      <c r="K47" s="369"/>
      <c r="L47" s="369"/>
    </row>
    <row r="48" spans="1:12">
      <c r="A48" s="369"/>
      <c r="B48" s="369"/>
      <c r="C48" s="369"/>
      <c r="D48" s="369"/>
      <c r="E48" s="369"/>
      <c r="F48" s="369"/>
      <c r="G48" s="369"/>
      <c r="H48" s="369"/>
      <c r="I48" s="369"/>
      <c r="J48" s="369"/>
      <c r="K48" s="369"/>
      <c r="L48" s="369"/>
    </row>
    <row r="49" spans="1:12">
      <c r="A49" s="369"/>
      <c r="B49" s="369"/>
      <c r="C49" s="369"/>
      <c r="D49" s="369"/>
      <c r="E49" s="369"/>
      <c r="F49" s="369"/>
      <c r="G49" s="369"/>
      <c r="H49" s="369"/>
      <c r="I49" s="369"/>
      <c r="J49" s="369"/>
      <c r="K49" s="369"/>
      <c r="L49" s="369"/>
    </row>
    <row r="50" spans="1:12">
      <c r="A50" s="369"/>
      <c r="B50" s="369"/>
      <c r="C50" s="369"/>
      <c r="D50" s="369"/>
      <c r="E50" s="369"/>
      <c r="F50" s="369"/>
      <c r="G50" s="369"/>
      <c r="H50" s="369"/>
      <c r="I50" s="369"/>
      <c r="J50" s="369"/>
      <c r="K50" s="369"/>
      <c r="L50" s="369"/>
    </row>
    <row r="51" spans="1:12">
      <c r="A51" s="369"/>
      <c r="B51" s="369"/>
      <c r="C51" s="369"/>
      <c r="D51" s="369"/>
      <c r="E51" s="369"/>
      <c r="F51" s="369"/>
      <c r="G51" s="369"/>
      <c r="H51" s="369"/>
      <c r="I51" s="369"/>
      <c r="J51" s="369"/>
      <c r="K51" s="369"/>
      <c r="L51" s="369"/>
    </row>
    <row r="52" spans="1:12">
      <c r="A52" s="369"/>
      <c r="B52" s="369"/>
      <c r="C52" s="369"/>
      <c r="D52" s="369"/>
      <c r="E52" s="369"/>
      <c r="F52" s="369"/>
      <c r="G52" s="369"/>
      <c r="H52" s="369"/>
      <c r="I52" s="369"/>
      <c r="J52" s="369"/>
      <c r="K52" s="369"/>
      <c r="L52" s="369"/>
    </row>
    <row r="53" spans="1:12">
      <c r="A53" s="369"/>
      <c r="B53" s="369"/>
      <c r="C53" s="369"/>
      <c r="D53" s="369"/>
      <c r="E53" s="369"/>
      <c r="F53" s="369"/>
      <c r="G53" s="369"/>
      <c r="H53" s="369"/>
      <c r="I53" s="369"/>
      <c r="J53" s="369"/>
      <c r="K53" s="369"/>
      <c r="L53" s="369"/>
    </row>
    <row r="54" spans="1:12">
      <c r="A54" s="369"/>
      <c r="B54" s="369"/>
      <c r="C54" s="369"/>
      <c r="D54" s="369"/>
      <c r="E54" s="369"/>
      <c r="F54" s="369"/>
      <c r="G54" s="369"/>
      <c r="H54" s="369"/>
      <c r="I54" s="369"/>
      <c r="J54" s="369"/>
      <c r="K54" s="369"/>
      <c r="L54" s="369"/>
    </row>
    <row r="55" spans="1:12">
      <c r="A55" s="369"/>
      <c r="B55" s="369"/>
      <c r="C55" s="369"/>
      <c r="D55" s="369"/>
      <c r="E55" s="369"/>
      <c r="F55" s="369"/>
      <c r="G55" s="369"/>
      <c r="H55" s="369"/>
      <c r="I55" s="369"/>
      <c r="J55" s="369"/>
      <c r="K55" s="369"/>
      <c r="L55" s="369"/>
    </row>
    <row r="56" spans="1:12">
      <c r="A56" s="369"/>
      <c r="B56" s="369"/>
      <c r="C56" s="369"/>
      <c r="D56" s="369"/>
      <c r="E56" s="369"/>
      <c r="F56" s="369"/>
      <c r="G56" s="369"/>
      <c r="H56" s="369"/>
      <c r="I56" s="369"/>
      <c r="J56" s="369"/>
      <c r="K56" s="369"/>
      <c r="L56" s="369"/>
    </row>
    <row r="57" spans="1:12">
      <c r="A57" s="369"/>
      <c r="B57" s="369"/>
      <c r="C57" s="369"/>
      <c r="D57" s="369"/>
      <c r="E57" s="369"/>
      <c r="F57" s="369"/>
      <c r="G57" s="369"/>
      <c r="H57" s="369"/>
      <c r="I57" s="369"/>
      <c r="J57" s="369"/>
      <c r="K57" s="369"/>
      <c r="L57" s="369"/>
    </row>
    <row r="58" spans="1:12">
      <c r="A58" s="369"/>
      <c r="B58" s="369"/>
      <c r="C58" s="369"/>
      <c r="D58" s="369"/>
      <c r="E58" s="369"/>
      <c r="F58" s="369"/>
      <c r="G58" s="369"/>
      <c r="H58" s="369"/>
      <c r="I58" s="369"/>
      <c r="J58" s="369"/>
      <c r="K58" s="369"/>
      <c r="L58" s="369"/>
    </row>
    <row r="59" spans="1:12">
      <c r="A59" s="369"/>
      <c r="B59" s="369"/>
      <c r="C59" s="369"/>
      <c r="D59" s="369"/>
      <c r="E59" s="369"/>
      <c r="F59" s="369"/>
      <c r="G59" s="369"/>
      <c r="H59" s="369"/>
      <c r="I59" s="369"/>
      <c r="J59" s="369"/>
      <c r="K59" s="369"/>
      <c r="L59" s="369"/>
    </row>
    <row r="60" spans="1:12">
      <c r="A60" s="369"/>
      <c r="B60" s="369"/>
      <c r="C60" s="369"/>
      <c r="D60" s="369"/>
      <c r="E60" s="369"/>
      <c r="F60" s="369"/>
      <c r="G60" s="369"/>
      <c r="H60" s="369"/>
      <c r="I60" s="369"/>
      <c r="J60" s="369"/>
      <c r="K60" s="369"/>
      <c r="L60" s="369"/>
    </row>
    <row r="61" spans="1:12">
      <c r="A61" s="369"/>
      <c r="B61" s="369"/>
      <c r="C61" s="369"/>
      <c r="D61" s="369"/>
      <c r="E61" s="369"/>
      <c r="F61" s="369"/>
      <c r="G61" s="369"/>
      <c r="H61" s="369"/>
      <c r="I61" s="369"/>
      <c r="J61" s="369"/>
      <c r="K61" s="369"/>
      <c r="L61" s="369"/>
    </row>
    <row r="62" spans="1:12">
      <c r="A62" s="369"/>
      <c r="B62" s="369"/>
      <c r="C62" s="369"/>
      <c r="D62" s="369"/>
      <c r="E62" s="369"/>
      <c r="F62" s="369"/>
      <c r="G62" s="369"/>
      <c r="H62" s="369"/>
      <c r="I62" s="369"/>
      <c r="J62" s="369"/>
      <c r="K62" s="369"/>
      <c r="L62" s="369"/>
    </row>
    <row r="63" spans="1:12">
      <c r="A63" s="369"/>
      <c r="B63" s="369"/>
      <c r="C63" s="369"/>
      <c r="D63" s="369"/>
      <c r="E63" s="369"/>
      <c r="F63" s="369"/>
      <c r="G63" s="369"/>
      <c r="H63" s="369"/>
      <c r="I63" s="369"/>
      <c r="J63" s="369"/>
      <c r="K63" s="369"/>
      <c r="L63" s="369"/>
    </row>
    <row r="64" spans="1:12">
      <c r="A64" s="369"/>
      <c r="B64" s="369"/>
      <c r="C64" s="369"/>
      <c r="D64" s="369"/>
      <c r="E64" s="369"/>
      <c r="F64" s="369"/>
      <c r="G64" s="369"/>
      <c r="H64" s="369"/>
      <c r="I64" s="369"/>
      <c r="J64" s="369"/>
      <c r="K64" s="369"/>
      <c r="L64" s="369"/>
    </row>
    <row r="65" spans="1:12">
      <c r="A65" s="369"/>
      <c r="B65" s="369"/>
      <c r="C65" s="369"/>
      <c r="D65" s="369"/>
      <c r="E65" s="369"/>
      <c r="F65" s="369"/>
      <c r="G65" s="369"/>
      <c r="H65" s="369"/>
      <c r="I65" s="369"/>
      <c r="J65" s="369"/>
      <c r="K65" s="369"/>
      <c r="L65" s="369"/>
    </row>
    <row r="66" spans="1:12">
      <c r="A66" s="369"/>
      <c r="B66" s="369"/>
      <c r="C66" s="369"/>
      <c r="D66" s="369"/>
      <c r="E66" s="369"/>
      <c r="F66" s="369"/>
      <c r="G66" s="369"/>
      <c r="H66" s="369"/>
      <c r="I66" s="369"/>
      <c r="J66" s="369"/>
      <c r="K66" s="369"/>
      <c r="L66" s="369"/>
    </row>
    <row r="67" spans="1:12">
      <c r="A67" s="369"/>
      <c r="B67" s="369"/>
      <c r="C67" s="369"/>
      <c r="D67" s="369"/>
      <c r="E67" s="369"/>
      <c r="F67" s="369"/>
      <c r="G67" s="369"/>
      <c r="H67" s="369"/>
      <c r="I67" s="369"/>
      <c r="J67" s="369"/>
      <c r="K67" s="369"/>
      <c r="L67" s="369"/>
    </row>
    <row r="68" spans="1:12">
      <c r="A68" s="369"/>
      <c r="B68" s="369"/>
      <c r="C68" s="369"/>
      <c r="D68" s="369"/>
      <c r="E68" s="369"/>
      <c r="F68" s="369"/>
      <c r="G68" s="369"/>
      <c r="H68" s="369"/>
      <c r="I68" s="369"/>
      <c r="J68" s="369"/>
      <c r="K68" s="369"/>
      <c r="L68" s="369"/>
    </row>
    <row r="69" spans="1:12">
      <c r="A69" s="369"/>
      <c r="B69" s="369"/>
      <c r="C69" s="369"/>
      <c r="D69" s="369"/>
      <c r="E69" s="369"/>
      <c r="F69" s="369"/>
      <c r="G69" s="369"/>
      <c r="H69" s="369"/>
      <c r="I69" s="369"/>
      <c r="J69" s="369"/>
      <c r="K69" s="369"/>
      <c r="L69" s="369"/>
    </row>
    <row r="70" spans="1:12">
      <c r="A70" s="369"/>
      <c r="B70" s="369"/>
      <c r="C70" s="369"/>
      <c r="D70" s="369"/>
      <c r="E70" s="369"/>
      <c r="F70" s="369"/>
      <c r="G70" s="369"/>
      <c r="H70" s="369"/>
      <c r="I70" s="369"/>
      <c r="J70" s="369"/>
      <c r="K70" s="369"/>
      <c r="L70" s="369"/>
    </row>
    <row r="71" spans="1:12">
      <c r="A71" s="369"/>
      <c r="B71" s="369"/>
      <c r="C71" s="369"/>
      <c r="D71" s="369"/>
      <c r="E71" s="369"/>
      <c r="F71" s="369"/>
      <c r="G71" s="369"/>
      <c r="H71" s="369"/>
      <c r="I71" s="369"/>
      <c r="J71" s="369"/>
      <c r="K71" s="369"/>
      <c r="L71" s="369"/>
    </row>
    <row r="72" spans="1:12">
      <c r="A72" s="369"/>
      <c r="B72" s="369"/>
      <c r="C72" s="369"/>
      <c r="D72" s="369"/>
      <c r="E72" s="369"/>
      <c r="F72" s="369"/>
      <c r="G72" s="369"/>
      <c r="H72" s="369"/>
      <c r="I72" s="369"/>
      <c r="J72" s="369"/>
      <c r="K72" s="369"/>
      <c r="L72" s="369"/>
    </row>
    <row r="73" spans="1:12">
      <c r="A73" s="369"/>
      <c r="B73" s="369"/>
      <c r="C73" s="369"/>
      <c r="D73" s="369"/>
      <c r="E73" s="369"/>
      <c r="F73" s="369"/>
      <c r="G73" s="369"/>
      <c r="H73" s="369"/>
      <c r="I73" s="369"/>
      <c r="J73" s="369"/>
      <c r="K73" s="369"/>
      <c r="L73" s="369"/>
    </row>
    <row r="74" spans="1:12">
      <c r="A74" s="369"/>
      <c r="B74" s="369"/>
      <c r="C74" s="369"/>
      <c r="D74" s="369"/>
      <c r="E74" s="369"/>
      <c r="F74" s="369"/>
      <c r="G74" s="369"/>
      <c r="H74" s="369"/>
      <c r="I74" s="369"/>
      <c r="J74" s="369"/>
      <c r="K74" s="369"/>
      <c r="L74" s="369"/>
    </row>
    <row r="75" spans="1:12">
      <c r="A75" s="369"/>
      <c r="B75" s="369"/>
      <c r="C75" s="369"/>
      <c r="D75" s="369"/>
      <c r="E75" s="369"/>
      <c r="F75" s="369"/>
      <c r="G75" s="369"/>
      <c r="H75" s="369"/>
      <c r="I75" s="369"/>
      <c r="J75" s="369"/>
      <c r="K75" s="369"/>
      <c r="L75" s="369"/>
    </row>
    <row r="76" spans="1:12">
      <c r="A76" s="369"/>
      <c r="B76" s="369"/>
      <c r="C76" s="369"/>
      <c r="D76" s="369"/>
      <c r="E76" s="369"/>
      <c r="F76" s="369"/>
      <c r="G76" s="369"/>
      <c r="H76" s="369"/>
      <c r="I76" s="369"/>
      <c r="J76" s="369"/>
      <c r="K76" s="369"/>
      <c r="L76" s="369"/>
    </row>
    <row r="77" spans="1:12">
      <c r="A77" s="369"/>
      <c r="B77" s="369"/>
      <c r="C77" s="369"/>
      <c r="D77" s="369"/>
      <c r="E77" s="369"/>
      <c r="F77" s="369"/>
      <c r="G77" s="369"/>
      <c r="H77" s="369"/>
      <c r="I77" s="369"/>
      <c r="J77" s="369"/>
      <c r="K77" s="369"/>
      <c r="L77" s="369"/>
    </row>
    <row r="78" spans="1:12">
      <c r="A78" s="369"/>
      <c r="B78" s="369"/>
      <c r="C78" s="369"/>
      <c r="D78" s="369"/>
      <c r="E78" s="369"/>
      <c r="F78" s="369"/>
      <c r="G78" s="369"/>
      <c r="H78" s="369"/>
      <c r="I78" s="369"/>
      <c r="J78" s="369"/>
      <c r="K78" s="369"/>
      <c r="L78" s="369"/>
    </row>
    <row r="79" spans="1:12">
      <c r="A79" s="369"/>
      <c r="B79" s="369"/>
      <c r="C79" s="369"/>
      <c r="D79" s="369"/>
      <c r="E79" s="369"/>
      <c r="F79" s="369"/>
      <c r="G79" s="369"/>
      <c r="H79" s="369"/>
      <c r="I79" s="369"/>
      <c r="J79" s="369"/>
      <c r="K79" s="369"/>
      <c r="L79" s="369"/>
    </row>
    <row r="80" spans="1:12">
      <c r="A80" s="369"/>
      <c r="B80" s="369"/>
      <c r="C80" s="369"/>
      <c r="D80" s="369"/>
      <c r="E80" s="369"/>
      <c r="F80" s="369"/>
      <c r="G80" s="369"/>
      <c r="H80" s="369"/>
      <c r="I80" s="369"/>
      <c r="J80" s="369"/>
      <c r="K80" s="369"/>
      <c r="L80" s="369"/>
    </row>
    <row r="81" spans="1:12">
      <c r="A81" s="369"/>
      <c r="B81" s="369"/>
      <c r="C81" s="369"/>
      <c r="D81" s="369"/>
      <c r="E81" s="369"/>
      <c r="F81" s="369"/>
      <c r="G81" s="369"/>
      <c r="H81" s="369"/>
      <c r="I81" s="369"/>
      <c r="J81" s="369"/>
      <c r="K81" s="369"/>
      <c r="L81" s="369"/>
    </row>
    <row r="82" spans="1:12">
      <c r="A82" s="369"/>
      <c r="B82" s="369"/>
      <c r="C82" s="369"/>
      <c r="D82" s="369"/>
      <c r="E82" s="369"/>
      <c r="F82" s="369"/>
      <c r="G82" s="369"/>
      <c r="H82" s="369"/>
      <c r="I82" s="369"/>
      <c r="J82" s="369"/>
      <c r="K82" s="369"/>
      <c r="L82" s="369"/>
    </row>
    <row r="83" spans="1:12">
      <c r="A83" s="369"/>
      <c r="B83" s="369"/>
      <c r="C83" s="369"/>
      <c r="D83" s="369"/>
      <c r="E83" s="369"/>
      <c r="F83" s="369"/>
      <c r="G83" s="369"/>
      <c r="H83" s="369"/>
      <c r="I83" s="369"/>
      <c r="J83" s="369"/>
      <c r="K83" s="369"/>
      <c r="L83" s="369"/>
    </row>
    <row r="84" spans="1:12">
      <c r="A84" s="369"/>
      <c r="B84" s="369"/>
      <c r="C84" s="369"/>
      <c r="D84" s="369"/>
      <c r="E84" s="369"/>
      <c r="F84" s="369"/>
      <c r="G84" s="369"/>
      <c r="H84" s="369"/>
      <c r="I84" s="369"/>
      <c r="J84" s="369"/>
      <c r="K84" s="369"/>
      <c r="L84" s="369"/>
    </row>
    <row r="85" spans="1:12">
      <c r="A85" s="369"/>
      <c r="B85" s="369"/>
      <c r="C85" s="369"/>
      <c r="D85" s="369"/>
      <c r="E85" s="369"/>
      <c r="F85" s="369"/>
      <c r="G85" s="369"/>
      <c r="H85" s="369"/>
      <c r="I85" s="369"/>
      <c r="J85" s="369"/>
      <c r="K85" s="369"/>
      <c r="L85" s="369"/>
    </row>
    <row r="86" spans="1:12">
      <c r="A86" s="369"/>
      <c r="B86" s="369"/>
      <c r="C86" s="369"/>
      <c r="D86" s="369"/>
      <c r="E86" s="369"/>
      <c r="F86" s="369"/>
      <c r="G86" s="369"/>
      <c r="H86" s="369"/>
      <c r="I86" s="369"/>
      <c r="J86" s="369"/>
      <c r="K86" s="369"/>
      <c r="L86" s="369"/>
    </row>
    <row r="87" spans="1:12">
      <c r="A87" s="369"/>
      <c r="B87" s="369"/>
      <c r="C87" s="369"/>
      <c r="D87" s="369"/>
      <c r="E87" s="369"/>
      <c r="F87" s="369"/>
      <c r="G87" s="369"/>
      <c r="H87" s="369"/>
      <c r="I87" s="369"/>
      <c r="J87" s="369"/>
      <c r="K87" s="369"/>
      <c r="L87" s="369"/>
    </row>
    <row r="88" spans="1:12">
      <c r="A88" s="369"/>
      <c r="B88" s="369"/>
      <c r="C88" s="369"/>
      <c r="D88" s="369"/>
      <c r="E88" s="369"/>
      <c r="F88" s="369"/>
      <c r="G88" s="369"/>
      <c r="H88" s="369"/>
      <c r="I88" s="369"/>
      <c r="J88" s="369"/>
      <c r="K88" s="369"/>
      <c r="L88" s="369"/>
    </row>
    <row r="89" spans="1:12">
      <c r="A89" s="369"/>
      <c r="B89" s="369"/>
      <c r="C89" s="369"/>
      <c r="D89" s="369"/>
      <c r="E89" s="369"/>
      <c r="F89" s="369"/>
      <c r="G89" s="369"/>
      <c r="H89" s="369"/>
      <c r="I89" s="369"/>
      <c r="J89" s="369"/>
      <c r="K89" s="369"/>
      <c r="L89" s="369"/>
    </row>
    <row r="90" spans="1:12">
      <c r="A90" s="369"/>
      <c r="B90" s="369"/>
      <c r="C90" s="369"/>
      <c r="D90" s="369"/>
      <c r="E90" s="369"/>
      <c r="F90" s="369"/>
      <c r="G90" s="369"/>
      <c r="H90" s="369"/>
      <c r="I90" s="369"/>
      <c r="J90" s="369"/>
      <c r="K90" s="369"/>
      <c r="L90" s="369"/>
    </row>
    <row r="91" spans="1:12">
      <c r="A91" s="369"/>
      <c r="B91" s="369"/>
      <c r="C91" s="369"/>
      <c r="D91" s="369"/>
      <c r="E91" s="369"/>
      <c r="F91" s="369"/>
      <c r="G91" s="369"/>
      <c r="H91" s="369"/>
      <c r="I91" s="369"/>
      <c r="J91" s="369"/>
      <c r="K91" s="369"/>
      <c r="L91" s="369"/>
    </row>
    <row r="92" spans="1:12">
      <c r="A92" s="369"/>
      <c r="B92" s="369"/>
      <c r="C92" s="369"/>
      <c r="D92" s="369"/>
      <c r="E92" s="369"/>
      <c r="F92" s="369"/>
      <c r="G92" s="369"/>
      <c r="H92" s="369"/>
      <c r="I92" s="369"/>
      <c r="J92" s="369"/>
      <c r="K92" s="369"/>
      <c r="L92" s="369"/>
    </row>
    <row r="93" spans="1:12">
      <c r="A93" s="369"/>
      <c r="B93" s="369"/>
      <c r="C93" s="369"/>
      <c r="D93" s="369"/>
      <c r="E93" s="369"/>
      <c r="F93" s="369"/>
      <c r="G93" s="369"/>
      <c r="H93" s="369"/>
      <c r="I93" s="369"/>
      <c r="J93" s="369"/>
      <c r="K93" s="369"/>
      <c r="L93" s="369"/>
    </row>
    <row r="94" spans="1:12">
      <c r="A94" s="369"/>
      <c r="B94" s="369"/>
      <c r="C94" s="369"/>
      <c r="D94" s="369"/>
      <c r="E94" s="369"/>
      <c r="F94" s="369"/>
      <c r="G94" s="369"/>
      <c r="H94" s="369"/>
      <c r="I94" s="369"/>
      <c r="J94" s="369"/>
      <c r="K94" s="369"/>
      <c r="L94" s="369"/>
    </row>
    <row r="95" spans="1:12">
      <c r="A95" s="369"/>
      <c r="B95" s="369"/>
      <c r="C95" s="369"/>
      <c r="D95" s="369"/>
      <c r="E95" s="369"/>
      <c r="F95" s="369"/>
      <c r="G95" s="369"/>
      <c r="H95" s="369"/>
      <c r="I95" s="369"/>
      <c r="J95" s="369"/>
      <c r="K95" s="369"/>
      <c r="L95" s="369"/>
    </row>
    <row r="96" spans="1:12">
      <c r="A96" s="369"/>
      <c r="B96" s="369"/>
      <c r="C96" s="369"/>
      <c r="D96" s="369"/>
      <c r="E96" s="369"/>
      <c r="F96" s="369"/>
      <c r="G96" s="369"/>
      <c r="H96" s="369"/>
      <c r="I96" s="369"/>
      <c r="J96" s="369"/>
      <c r="K96" s="369"/>
      <c r="L96" s="369"/>
    </row>
    <row r="97" spans="1:12">
      <c r="A97" s="369"/>
      <c r="B97" s="369"/>
      <c r="C97" s="369"/>
      <c r="D97" s="369"/>
      <c r="E97" s="369"/>
      <c r="F97" s="369"/>
      <c r="G97" s="369"/>
      <c r="H97" s="369"/>
      <c r="I97" s="369"/>
      <c r="J97" s="369"/>
      <c r="K97" s="369"/>
      <c r="L97" s="369"/>
    </row>
    <row r="98" spans="1:12">
      <c r="A98" s="369"/>
      <c r="B98" s="369"/>
      <c r="C98" s="369"/>
      <c r="D98" s="369"/>
      <c r="E98" s="369"/>
      <c r="F98" s="369"/>
      <c r="G98" s="369"/>
      <c r="H98" s="369"/>
      <c r="I98" s="369"/>
      <c r="J98" s="369"/>
      <c r="K98" s="369"/>
      <c r="L98" s="369"/>
    </row>
    <row r="99" spans="1:12">
      <c r="A99" s="369"/>
      <c r="B99" s="369"/>
      <c r="C99" s="369"/>
      <c r="D99" s="369"/>
      <c r="E99" s="369"/>
      <c r="F99" s="369"/>
      <c r="G99" s="369"/>
      <c r="H99" s="369"/>
      <c r="I99" s="369"/>
      <c r="J99" s="369"/>
      <c r="K99" s="369"/>
      <c r="L99" s="369"/>
    </row>
    <row r="100" spans="1:12">
      <c r="A100" s="369"/>
      <c r="B100" s="369"/>
      <c r="C100" s="369"/>
      <c r="D100" s="369"/>
      <c r="E100" s="369"/>
      <c r="F100" s="369"/>
      <c r="G100" s="369"/>
      <c r="H100" s="369"/>
      <c r="I100" s="369"/>
      <c r="J100" s="369"/>
      <c r="K100" s="369"/>
      <c r="L100" s="369"/>
    </row>
    <row r="101" spans="1:12">
      <c r="A101" s="369"/>
      <c r="B101" s="369"/>
      <c r="C101" s="369"/>
      <c r="D101" s="369"/>
      <c r="E101" s="369"/>
      <c r="F101" s="369"/>
      <c r="G101" s="369"/>
      <c r="H101" s="369"/>
      <c r="I101" s="369"/>
      <c r="J101" s="369"/>
      <c r="K101" s="369"/>
      <c r="L101" s="369"/>
    </row>
    <row r="102" spans="1:12">
      <c r="A102" s="369"/>
      <c r="B102" s="369"/>
      <c r="C102" s="369"/>
      <c r="D102" s="369"/>
      <c r="E102" s="369"/>
      <c r="F102" s="369"/>
      <c r="G102" s="369"/>
      <c r="H102" s="369"/>
      <c r="I102" s="369"/>
      <c r="J102" s="369"/>
      <c r="K102" s="369"/>
      <c r="L102" s="369"/>
    </row>
    <row r="103" spans="1:12">
      <c r="A103" s="369"/>
      <c r="B103" s="369"/>
      <c r="C103" s="369"/>
      <c r="D103" s="369"/>
      <c r="E103" s="369"/>
      <c r="F103" s="369"/>
      <c r="G103" s="369"/>
      <c r="H103" s="369"/>
      <c r="I103" s="369"/>
      <c r="J103" s="369"/>
      <c r="K103" s="369"/>
      <c r="L103" s="369"/>
    </row>
    <row r="104" spans="1:12">
      <c r="A104" s="369"/>
      <c r="B104" s="369"/>
      <c r="C104" s="369"/>
      <c r="D104" s="369"/>
      <c r="E104" s="369"/>
      <c r="F104" s="369"/>
      <c r="G104" s="369"/>
      <c r="H104" s="369"/>
      <c r="I104" s="369"/>
      <c r="J104" s="369"/>
      <c r="K104" s="369"/>
      <c r="L104" s="369"/>
    </row>
    <row r="105" spans="1:12">
      <c r="A105" s="369"/>
      <c r="B105" s="369"/>
      <c r="C105" s="369"/>
      <c r="D105" s="369"/>
      <c r="E105" s="369"/>
      <c r="F105" s="369"/>
      <c r="G105" s="369"/>
      <c r="H105" s="369"/>
      <c r="I105" s="369"/>
      <c r="J105" s="369"/>
      <c r="K105" s="369"/>
      <c r="L105" s="369"/>
    </row>
    <row r="106" spans="1:12">
      <c r="A106" s="369"/>
      <c r="B106" s="369"/>
      <c r="C106" s="369"/>
      <c r="D106" s="369"/>
      <c r="E106" s="369"/>
      <c r="F106" s="369"/>
      <c r="G106" s="369"/>
      <c r="H106" s="369"/>
      <c r="I106" s="369"/>
      <c r="J106" s="369"/>
      <c r="K106" s="369"/>
      <c r="L106" s="369"/>
    </row>
    <row r="107" spans="1:12">
      <c r="A107" s="369"/>
      <c r="B107" s="369"/>
      <c r="C107" s="369"/>
      <c r="D107" s="369"/>
      <c r="E107" s="369"/>
      <c r="F107" s="369"/>
      <c r="G107" s="369"/>
      <c r="H107" s="369"/>
      <c r="I107" s="369"/>
      <c r="J107" s="369"/>
      <c r="K107" s="369"/>
      <c r="L107" s="369"/>
    </row>
    <row r="108" spans="1:12">
      <c r="A108" s="369"/>
      <c r="B108" s="369"/>
      <c r="C108" s="369"/>
      <c r="D108" s="369"/>
      <c r="E108" s="369"/>
      <c r="F108" s="369"/>
      <c r="G108" s="369"/>
      <c r="H108" s="369"/>
      <c r="I108" s="369"/>
      <c r="J108" s="369"/>
      <c r="K108" s="369"/>
      <c r="L108" s="369"/>
    </row>
    <row r="109" spans="1:12">
      <c r="A109" s="369"/>
      <c r="B109" s="369"/>
      <c r="C109" s="369"/>
      <c r="D109" s="369"/>
      <c r="E109" s="369"/>
      <c r="F109" s="369"/>
      <c r="G109" s="369"/>
      <c r="H109" s="369"/>
      <c r="I109" s="369"/>
      <c r="J109" s="369"/>
      <c r="K109" s="369"/>
      <c r="L109" s="369"/>
    </row>
    <row r="110" spans="1:12">
      <c r="A110" s="369"/>
      <c r="B110" s="369"/>
      <c r="C110" s="369"/>
      <c r="D110" s="369"/>
      <c r="E110" s="369"/>
      <c r="F110" s="369"/>
      <c r="G110" s="369"/>
      <c r="H110" s="369"/>
      <c r="I110" s="369"/>
      <c r="J110" s="369"/>
      <c r="K110" s="369"/>
      <c r="L110" s="369"/>
    </row>
    <row r="111" spans="1:12">
      <c r="A111" s="369"/>
      <c r="B111" s="369"/>
      <c r="C111" s="369"/>
      <c r="D111" s="369"/>
      <c r="E111" s="369"/>
      <c r="F111" s="369"/>
      <c r="G111" s="369"/>
      <c r="H111" s="369"/>
      <c r="I111" s="369"/>
      <c r="J111" s="369"/>
      <c r="K111" s="369"/>
      <c r="L111" s="369"/>
    </row>
    <row r="112" spans="1:12">
      <c r="A112" s="369"/>
      <c r="B112" s="369"/>
      <c r="C112" s="369"/>
      <c r="D112" s="369"/>
      <c r="E112" s="369"/>
      <c r="F112" s="369"/>
      <c r="G112" s="369"/>
      <c r="H112" s="369"/>
      <c r="I112" s="369"/>
      <c r="J112" s="369"/>
      <c r="K112" s="369"/>
      <c r="L112" s="369"/>
    </row>
    <row r="113" spans="1:12">
      <c r="A113" s="369"/>
      <c r="B113" s="369"/>
      <c r="C113" s="369"/>
      <c r="D113" s="369"/>
      <c r="E113" s="369"/>
      <c r="F113" s="369"/>
      <c r="G113" s="369"/>
      <c r="H113" s="369"/>
      <c r="I113" s="369"/>
      <c r="J113" s="369"/>
      <c r="K113" s="369"/>
      <c r="L113" s="369"/>
    </row>
    <row r="114" spans="1:12">
      <c r="A114" s="369"/>
      <c r="B114" s="369"/>
      <c r="C114" s="369"/>
      <c r="D114" s="369"/>
      <c r="E114" s="369"/>
      <c r="F114" s="369"/>
      <c r="G114" s="369"/>
      <c r="H114" s="369"/>
      <c r="I114" s="369"/>
      <c r="J114" s="369"/>
      <c r="K114" s="369"/>
      <c r="L114" s="369"/>
    </row>
    <row r="115" spans="1:12">
      <c r="A115" s="369"/>
      <c r="B115" s="369"/>
      <c r="C115" s="369"/>
      <c r="D115" s="369"/>
      <c r="E115" s="369"/>
      <c r="F115" s="369"/>
      <c r="G115" s="369"/>
      <c r="H115" s="369"/>
      <c r="I115" s="369"/>
      <c r="J115" s="369"/>
      <c r="K115" s="369"/>
      <c r="L115" s="369"/>
    </row>
    <row r="116" spans="1:12">
      <c r="A116" s="369"/>
      <c r="B116" s="369"/>
      <c r="C116" s="369"/>
      <c r="D116" s="369"/>
      <c r="E116" s="369"/>
      <c r="F116" s="369"/>
      <c r="G116" s="369"/>
      <c r="H116" s="369"/>
      <c r="I116" s="369"/>
      <c r="J116" s="369"/>
      <c r="K116" s="369"/>
      <c r="L116" s="369"/>
    </row>
    <row r="117" spans="1:12">
      <c r="A117" s="369"/>
      <c r="B117" s="369"/>
      <c r="C117" s="369"/>
      <c r="D117" s="369"/>
      <c r="E117" s="369"/>
      <c r="F117" s="369"/>
      <c r="G117" s="369"/>
      <c r="H117" s="369"/>
      <c r="I117" s="369"/>
      <c r="J117" s="369"/>
      <c r="K117" s="369"/>
      <c r="L117" s="369"/>
    </row>
    <row r="118" spans="1:12">
      <c r="A118" s="369"/>
      <c r="B118" s="369"/>
      <c r="C118" s="369"/>
      <c r="D118" s="369"/>
      <c r="E118" s="369"/>
      <c r="F118" s="369"/>
      <c r="G118" s="369"/>
      <c r="H118" s="369"/>
      <c r="I118" s="369"/>
      <c r="J118" s="369"/>
      <c r="K118" s="369"/>
      <c r="L118" s="369"/>
    </row>
    <row r="119" spans="1:12">
      <c r="A119" s="369"/>
      <c r="B119" s="369"/>
      <c r="C119" s="369"/>
      <c r="D119" s="369"/>
      <c r="E119" s="369"/>
      <c r="F119" s="369"/>
      <c r="G119" s="369"/>
      <c r="H119" s="369"/>
      <c r="I119" s="369"/>
      <c r="J119" s="369"/>
      <c r="K119" s="369"/>
      <c r="L119" s="369"/>
    </row>
    <row r="120" spans="1:12">
      <c r="A120" s="369"/>
      <c r="B120" s="369"/>
      <c r="C120" s="369"/>
      <c r="D120" s="369"/>
      <c r="E120" s="369"/>
      <c r="F120" s="369"/>
      <c r="G120" s="369"/>
      <c r="H120" s="369"/>
      <c r="I120" s="369"/>
      <c r="J120" s="369"/>
      <c r="K120" s="369"/>
      <c r="L120" s="369"/>
    </row>
    <row r="121" spans="1:12">
      <c r="A121" s="369"/>
      <c r="B121" s="369"/>
      <c r="C121" s="369"/>
      <c r="D121" s="369"/>
      <c r="E121" s="369"/>
      <c r="F121" s="369"/>
      <c r="G121" s="369"/>
      <c r="H121" s="369"/>
      <c r="I121" s="369"/>
      <c r="J121" s="369"/>
      <c r="K121" s="369"/>
      <c r="L121" s="369"/>
    </row>
    <row r="122" spans="1:12">
      <c r="A122" s="369"/>
      <c r="B122" s="369"/>
      <c r="C122" s="369"/>
      <c r="D122" s="369"/>
      <c r="E122" s="369"/>
      <c r="F122" s="369"/>
      <c r="G122" s="369"/>
      <c r="H122" s="369"/>
      <c r="I122" s="369"/>
      <c r="J122" s="369"/>
      <c r="K122" s="369"/>
      <c r="L122" s="369"/>
    </row>
    <row r="123" spans="1:12">
      <c r="A123" s="369"/>
      <c r="B123" s="369"/>
      <c r="C123" s="369"/>
      <c r="D123" s="369"/>
      <c r="E123" s="369"/>
      <c r="F123" s="369"/>
      <c r="G123" s="369"/>
      <c r="H123" s="369"/>
      <c r="I123" s="369"/>
      <c r="J123" s="369"/>
      <c r="K123" s="369"/>
      <c r="L123" s="369"/>
    </row>
    <row r="124" spans="1:12">
      <c r="A124" s="369"/>
      <c r="B124" s="369"/>
      <c r="C124" s="369"/>
      <c r="D124" s="369"/>
      <c r="E124" s="369"/>
      <c r="F124" s="369"/>
      <c r="G124" s="369"/>
      <c r="H124" s="369"/>
      <c r="I124" s="369"/>
      <c r="J124" s="369"/>
      <c r="K124" s="369"/>
      <c r="L124" s="369"/>
    </row>
    <row r="125" spans="1:12">
      <c r="A125" s="369"/>
      <c r="B125" s="369"/>
      <c r="C125" s="369"/>
      <c r="D125" s="369"/>
      <c r="E125" s="369"/>
      <c r="F125" s="369"/>
      <c r="G125" s="369"/>
      <c r="H125" s="369"/>
      <c r="I125" s="369"/>
      <c r="J125" s="369"/>
      <c r="K125" s="369"/>
      <c r="L125" s="369"/>
    </row>
    <row r="126" spans="1:12">
      <c r="A126" s="369"/>
      <c r="B126" s="369"/>
      <c r="C126" s="369"/>
      <c r="D126" s="369"/>
      <c r="E126" s="369"/>
      <c r="F126" s="369"/>
      <c r="G126" s="369"/>
      <c r="H126" s="369"/>
      <c r="I126" s="369"/>
      <c r="J126" s="369"/>
      <c r="K126" s="369"/>
      <c r="L126" s="369"/>
    </row>
    <row r="127" spans="1:12">
      <c r="A127" s="369"/>
      <c r="B127" s="369"/>
      <c r="C127" s="369"/>
      <c r="D127" s="369"/>
      <c r="E127" s="369"/>
      <c r="F127" s="369"/>
      <c r="G127" s="369"/>
      <c r="H127" s="369"/>
      <c r="I127" s="369"/>
      <c r="J127" s="369"/>
      <c r="K127" s="369"/>
      <c r="L127" s="369"/>
    </row>
    <row r="128" spans="1:12">
      <c r="B128" s="369"/>
      <c r="C128" s="369"/>
      <c r="D128" s="369"/>
      <c r="E128" s="369"/>
      <c r="F128" s="369"/>
      <c r="G128" s="369"/>
      <c r="H128" s="369"/>
      <c r="I128" s="369"/>
      <c r="J128" s="369"/>
      <c r="K128" s="369"/>
      <c r="L128" s="369"/>
    </row>
  </sheetData>
  <printOptions horizontalCentered="1" verticalCentered="1"/>
  <pageMargins left="0.75" right="0.75" top="1" bottom="1" header="0" footer="0"/>
  <pageSetup paperSize="9" scale="95" orientation="portrait" horizontalDpi="360"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E4479-E81D-4F06-A222-513090FEB611}">
  <sheetPr codeName="Hoja8"/>
  <dimension ref="A1:AT98"/>
  <sheetViews>
    <sheetView topLeftCell="A46" workbookViewId="0">
      <selection activeCell="D19" sqref="D19"/>
    </sheetView>
  </sheetViews>
  <sheetFormatPr baseColWidth="10" defaultRowHeight="12.75"/>
  <cols>
    <col min="1" max="1" width="3.7109375" style="369" customWidth="1"/>
    <col min="2" max="2" width="27.7109375" customWidth="1"/>
    <col min="3" max="3" width="12.7109375" customWidth="1"/>
    <col min="4" max="15" width="10.7109375" customWidth="1"/>
    <col min="16" max="21" width="11.42578125" style="369"/>
  </cols>
  <sheetData>
    <row r="1" spans="2:46" s="369" customFormat="1" ht="15" customHeight="1" thickBot="1">
      <c r="B1" s="445" t="s">
        <v>227</v>
      </c>
      <c r="C1" s="445"/>
      <c r="D1" s="445"/>
      <c r="E1" s="445"/>
      <c r="F1" s="445"/>
    </row>
    <row r="2" spans="2:46" ht="15.95" customHeight="1">
      <c r="B2" s="31" t="s">
        <v>143</v>
      </c>
      <c r="C2" s="303">
        <f>SUM(D2:O2)</f>
        <v>100</v>
      </c>
      <c r="D2" s="306">
        <v>8</v>
      </c>
      <c r="E2" s="306">
        <v>8</v>
      </c>
      <c r="F2" s="306">
        <v>8</v>
      </c>
      <c r="G2" s="306">
        <v>8</v>
      </c>
      <c r="H2" s="306">
        <v>8</v>
      </c>
      <c r="I2" s="306">
        <v>9</v>
      </c>
      <c r="J2" s="306">
        <v>9</v>
      </c>
      <c r="K2" s="306">
        <v>9</v>
      </c>
      <c r="L2" s="306">
        <v>9</v>
      </c>
      <c r="M2" s="306">
        <v>8</v>
      </c>
      <c r="N2" s="306">
        <v>8</v>
      </c>
      <c r="O2" s="307">
        <v>8</v>
      </c>
    </row>
    <row r="3" spans="2:46" s="369" customFormat="1" ht="15" customHeight="1">
      <c r="B3" s="447" t="s">
        <v>250</v>
      </c>
      <c r="C3" s="448"/>
      <c r="D3" s="449"/>
      <c r="E3" s="449"/>
      <c r="F3" s="449"/>
      <c r="G3" s="449"/>
      <c r="H3" s="449"/>
      <c r="I3" s="449"/>
      <c r="J3" s="449"/>
      <c r="K3" s="449"/>
      <c r="L3" s="449"/>
      <c r="M3" s="449"/>
      <c r="N3" s="449"/>
      <c r="O3" s="450"/>
    </row>
    <row r="4" spans="2:46" ht="15.95" customHeight="1" thickBot="1">
      <c r="B4" s="120" t="s">
        <v>290</v>
      </c>
      <c r="C4" s="121"/>
      <c r="D4" s="201" t="s">
        <v>80</v>
      </c>
      <c r="E4" s="201" t="s">
        <v>81</v>
      </c>
      <c r="F4" s="201" t="s">
        <v>82</v>
      </c>
      <c r="G4" s="201" t="s">
        <v>83</v>
      </c>
      <c r="H4" s="201" t="s">
        <v>84</v>
      </c>
      <c r="I4" s="201" t="s">
        <v>85</v>
      </c>
      <c r="J4" s="201" t="s">
        <v>86</v>
      </c>
      <c r="K4" s="201" t="s">
        <v>87</v>
      </c>
      <c r="L4" s="201" t="s">
        <v>88</v>
      </c>
      <c r="M4" s="201" t="s">
        <v>89</v>
      </c>
      <c r="N4" s="201" t="s">
        <v>90</v>
      </c>
      <c r="O4" s="202" t="s">
        <v>91</v>
      </c>
      <c r="P4" s="457"/>
      <c r="Q4" s="457"/>
      <c r="R4" s="457"/>
      <c r="S4" s="457"/>
      <c r="T4" s="457"/>
      <c r="U4" s="457"/>
      <c r="V4" s="21"/>
      <c r="W4" s="21"/>
      <c r="X4" s="21"/>
      <c r="Y4" s="21"/>
      <c r="Z4" s="21"/>
      <c r="AA4" s="21"/>
      <c r="AB4" s="21"/>
      <c r="AC4" s="21"/>
      <c r="AD4" s="21"/>
      <c r="AE4" s="21"/>
      <c r="AF4" s="21"/>
      <c r="AG4" s="21"/>
      <c r="AH4" s="21"/>
      <c r="AI4" s="21"/>
      <c r="AJ4" s="21"/>
      <c r="AK4" s="21"/>
      <c r="AL4" s="21"/>
      <c r="AM4" s="21"/>
    </row>
    <row r="5" spans="2:46" s="369" customFormat="1" ht="15" customHeight="1" thickBot="1">
      <c r="B5" s="446"/>
      <c r="C5" s="446" t="s">
        <v>3</v>
      </c>
      <c r="D5" s="446" t="s">
        <v>3</v>
      </c>
      <c r="E5" s="446" t="s">
        <v>3</v>
      </c>
      <c r="F5" s="446" t="s">
        <v>3</v>
      </c>
      <c r="G5" s="446" t="s">
        <v>3</v>
      </c>
      <c r="H5" s="446" t="s">
        <v>3</v>
      </c>
      <c r="I5" s="446" t="s">
        <v>3</v>
      </c>
      <c r="J5" s="446" t="s">
        <v>3</v>
      </c>
      <c r="K5" s="446" t="s">
        <v>3</v>
      </c>
      <c r="L5" s="446" t="s">
        <v>3</v>
      </c>
      <c r="M5" s="446" t="s">
        <v>3</v>
      </c>
      <c r="N5" s="446" t="s">
        <v>92</v>
      </c>
      <c r="O5" s="446" t="s">
        <v>3</v>
      </c>
    </row>
    <row r="6" spans="2:46" ht="15.95" customHeight="1">
      <c r="B6" s="304" t="s">
        <v>287</v>
      </c>
      <c r="C6" s="301" t="str">
        <f>IF(C2=100,"",AA7)</f>
        <v/>
      </c>
      <c r="D6" s="299"/>
      <c r="E6" s="299"/>
      <c r="F6" s="299"/>
      <c r="G6" s="299"/>
      <c r="H6" s="22"/>
      <c r="I6" s="22"/>
      <c r="J6" s="22"/>
      <c r="K6" s="22"/>
      <c r="L6" s="22"/>
      <c r="M6" s="22"/>
      <c r="N6" s="22"/>
      <c r="O6" s="23"/>
    </row>
    <row r="7" spans="2:46" ht="15.95" customHeight="1" thickBot="1">
      <c r="B7" s="24"/>
      <c r="C7" s="295" t="s">
        <v>289</v>
      </c>
      <c r="D7" s="302" t="str">
        <f>IF(C2=100,"",AA8)</f>
        <v/>
      </c>
      <c r="E7" s="25"/>
      <c r="F7" s="25"/>
      <c r="G7" s="25"/>
      <c r="H7" s="25"/>
      <c r="I7" s="25"/>
      <c r="J7" s="25"/>
      <c r="K7" s="25"/>
      <c r="L7" s="25"/>
      <c r="M7" s="25"/>
      <c r="N7" s="25"/>
      <c r="O7" s="26"/>
      <c r="AA7" s="300" t="s">
        <v>267</v>
      </c>
      <c r="AB7" s="300"/>
      <c r="AC7" s="300"/>
      <c r="AD7" s="300"/>
      <c r="AE7" s="300"/>
      <c r="AF7" s="300"/>
      <c r="AG7" s="300"/>
      <c r="AH7" s="134"/>
      <c r="AI7" s="134"/>
      <c r="AJ7" s="134"/>
      <c r="AK7" s="134"/>
      <c r="AL7" s="134"/>
      <c r="AM7" s="134"/>
      <c r="AN7" s="134"/>
      <c r="AO7" s="134"/>
      <c r="AP7" s="134"/>
      <c r="AQ7" s="134"/>
      <c r="AR7" s="134"/>
      <c r="AS7" s="134"/>
      <c r="AT7" s="134"/>
    </row>
    <row r="8" spans="2:46" ht="15.95" customHeight="1">
      <c r="B8" s="228" t="s">
        <v>283</v>
      </c>
      <c r="C8" s="363">
        <f>INGRESOS!F18</f>
        <v>0</v>
      </c>
      <c r="D8" s="364">
        <f>$C$8*D2/100</f>
        <v>0</v>
      </c>
      <c r="E8" s="364">
        <f>$C$8*E2/100</f>
        <v>0</v>
      </c>
      <c r="F8" s="364">
        <f t="shared" ref="F8:O8" si="0">$C$8*F2/100</f>
        <v>0</v>
      </c>
      <c r="G8" s="364">
        <f t="shared" si="0"/>
        <v>0</v>
      </c>
      <c r="H8" s="364">
        <f t="shared" si="0"/>
        <v>0</v>
      </c>
      <c r="I8" s="364">
        <f t="shared" si="0"/>
        <v>0</v>
      </c>
      <c r="J8" s="364">
        <f t="shared" si="0"/>
        <v>0</v>
      </c>
      <c r="K8" s="364">
        <f t="shared" si="0"/>
        <v>0</v>
      </c>
      <c r="L8" s="364">
        <f t="shared" si="0"/>
        <v>0</v>
      </c>
      <c r="M8" s="364">
        <f t="shared" si="0"/>
        <v>0</v>
      </c>
      <c r="N8" s="364">
        <f t="shared" si="0"/>
        <v>0</v>
      </c>
      <c r="O8" s="365">
        <f t="shared" si="0"/>
        <v>0</v>
      </c>
      <c r="P8" s="444"/>
      <c r="AA8" s="300" t="s">
        <v>241</v>
      </c>
      <c r="AB8" s="300"/>
      <c r="AC8" s="300"/>
      <c r="AD8" s="300"/>
      <c r="AE8" s="300"/>
      <c r="AF8" s="300"/>
      <c r="AG8" s="300"/>
      <c r="AH8" s="134"/>
      <c r="AI8" s="134"/>
      <c r="AJ8" s="134"/>
      <c r="AK8" s="134"/>
      <c r="AL8" s="134"/>
      <c r="AM8" s="134"/>
      <c r="AN8" s="134"/>
      <c r="AO8" s="134"/>
      <c r="AP8" s="134"/>
      <c r="AQ8" s="134"/>
      <c r="AR8" s="134"/>
      <c r="AS8" s="134"/>
      <c r="AT8" s="134"/>
    </row>
    <row r="9" spans="2:46" ht="15.95" customHeight="1">
      <c r="B9" s="228" t="s">
        <v>70</v>
      </c>
      <c r="C9" s="363">
        <f>INGRESOS!G18</f>
        <v>0</v>
      </c>
      <c r="D9" s="364">
        <f>$C$9*D2/100</f>
        <v>0</v>
      </c>
      <c r="E9" s="364">
        <f t="shared" ref="E9:O9" si="1">$C$9*E2/100</f>
        <v>0</v>
      </c>
      <c r="F9" s="364">
        <f t="shared" si="1"/>
        <v>0</v>
      </c>
      <c r="G9" s="364">
        <f t="shared" si="1"/>
        <v>0</v>
      </c>
      <c r="H9" s="364">
        <f t="shared" si="1"/>
        <v>0</v>
      </c>
      <c r="I9" s="364">
        <f t="shared" si="1"/>
        <v>0</v>
      </c>
      <c r="J9" s="364">
        <f t="shared" si="1"/>
        <v>0</v>
      </c>
      <c r="K9" s="364">
        <f t="shared" si="1"/>
        <v>0</v>
      </c>
      <c r="L9" s="364">
        <f t="shared" si="1"/>
        <v>0</v>
      </c>
      <c r="M9" s="364">
        <f t="shared" si="1"/>
        <v>0</v>
      </c>
      <c r="N9" s="364">
        <f t="shared" si="1"/>
        <v>0</v>
      </c>
      <c r="O9" s="364">
        <f t="shared" si="1"/>
        <v>0</v>
      </c>
      <c r="P9" s="444"/>
    </row>
    <row r="10" spans="2:46" ht="15.95" customHeight="1">
      <c r="B10" s="228" t="s">
        <v>285</v>
      </c>
      <c r="C10" s="363">
        <f>C34</f>
        <v>0</v>
      </c>
      <c r="D10" s="364"/>
      <c r="E10" s="364"/>
      <c r="F10" s="364">
        <f>$C$10*SUM(D2:F2)/100</f>
        <v>0</v>
      </c>
      <c r="G10" s="364"/>
      <c r="H10" s="364"/>
      <c r="I10" s="364">
        <f>$C$10*SUM(G2:I2)/100</f>
        <v>0</v>
      </c>
      <c r="J10" s="364"/>
      <c r="K10" s="364"/>
      <c r="L10" s="364">
        <f>$C$10*SUM(J2:L2)/100</f>
        <v>0</v>
      </c>
      <c r="M10" s="364"/>
      <c r="N10" s="364"/>
      <c r="O10" s="364">
        <f>$C$10*SUM(M2:O2)/100</f>
        <v>0</v>
      </c>
      <c r="P10" s="444"/>
    </row>
    <row r="11" spans="2:46" ht="15.95" customHeight="1">
      <c r="B11" s="228" t="s">
        <v>284</v>
      </c>
      <c r="C11" s="363">
        <f>SUM(INGRESOS!D22:D24)+SUM(INGRESOS!D27:D29)</f>
        <v>20</v>
      </c>
      <c r="D11" s="364">
        <v>0</v>
      </c>
      <c r="E11" s="364">
        <v>0</v>
      </c>
      <c r="F11" s="364">
        <f>C11</f>
        <v>20</v>
      </c>
      <c r="G11" s="364">
        <v>0</v>
      </c>
      <c r="H11" s="364">
        <v>0</v>
      </c>
      <c r="I11" s="364">
        <v>0</v>
      </c>
      <c r="J11" s="364">
        <v>0</v>
      </c>
      <c r="K11" s="364">
        <v>0</v>
      </c>
      <c r="L11" s="364">
        <v>0</v>
      </c>
      <c r="M11" s="364">
        <v>0</v>
      </c>
      <c r="N11" s="364">
        <v>0</v>
      </c>
      <c r="O11" s="365">
        <v>0</v>
      </c>
      <c r="P11" s="444"/>
    </row>
    <row r="12" spans="2:46" ht="15.95" customHeight="1">
      <c r="B12" s="228" t="s">
        <v>148</v>
      </c>
      <c r="C12" s="363">
        <f>INGRESOS!K13</f>
        <v>0</v>
      </c>
      <c r="D12" s="364">
        <v>0</v>
      </c>
      <c r="E12" s="364">
        <v>0</v>
      </c>
      <c r="F12" s="364">
        <f>C12/4</f>
        <v>0</v>
      </c>
      <c r="G12" s="364">
        <v>0</v>
      </c>
      <c r="H12" s="364">
        <v>0</v>
      </c>
      <c r="I12" s="364">
        <f>C12/4</f>
        <v>0</v>
      </c>
      <c r="J12" s="364">
        <v>0</v>
      </c>
      <c r="K12" s="364">
        <v>0</v>
      </c>
      <c r="L12" s="364">
        <f>C12/4</f>
        <v>0</v>
      </c>
      <c r="M12" s="364">
        <v>0</v>
      </c>
      <c r="N12" s="364">
        <v>0</v>
      </c>
      <c r="O12" s="365">
        <f>C12/4</f>
        <v>0</v>
      </c>
      <c r="P12" s="444"/>
    </row>
    <row r="13" spans="2:46" ht="15.95" customHeight="1">
      <c r="B13" s="228" t="s">
        <v>135</v>
      </c>
      <c r="C13" s="217"/>
      <c r="D13" s="364">
        <f>C13</f>
        <v>0</v>
      </c>
      <c r="E13" s="364">
        <v>0</v>
      </c>
      <c r="F13" s="364">
        <v>0</v>
      </c>
      <c r="G13" s="364">
        <v>0</v>
      </c>
      <c r="H13" s="364">
        <v>0</v>
      </c>
      <c r="I13" s="364">
        <v>0</v>
      </c>
      <c r="J13" s="364">
        <v>0</v>
      </c>
      <c r="K13" s="364">
        <v>0</v>
      </c>
      <c r="L13" s="364">
        <v>0</v>
      </c>
      <c r="M13" s="364">
        <v>0</v>
      </c>
      <c r="N13" s="364">
        <v>0</v>
      </c>
      <c r="O13" s="365">
        <v>0</v>
      </c>
      <c r="P13" s="444"/>
    </row>
    <row r="14" spans="2:46" ht="15.95" customHeight="1" thickBot="1">
      <c r="B14" s="228" t="s">
        <v>279</v>
      </c>
      <c r="C14" s="224"/>
      <c r="D14" s="364">
        <f>C14</f>
        <v>0</v>
      </c>
      <c r="E14" s="364">
        <v>0</v>
      </c>
      <c r="F14" s="364">
        <v>0</v>
      </c>
      <c r="G14" s="364">
        <v>0</v>
      </c>
      <c r="H14" s="364">
        <v>0</v>
      </c>
      <c r="I14" s="364">
        <v>0</v>
      </c>
      <c r="J14" s="364">
        <v>0</v>
      </c>
      <c r="K14" s="364">
        <v>0</v>
      </c>
      <c r="L14" s="364">
        <v>0</v>
      </c>
      <c r="M14" s="364">
        <v>0</v>
      </c>
      <c r="N14" s="364">
        <v>0</v>
      </c>
      <c r="O14" s="365">
        <v>0</v>
      </c>
      <c r="P14" s="444"/>
    </row>
    <row r="15" spans="2:46" ht="15.95" customHeight="1" thickBot="1">
      <c r="B15" s="294" t="s">
        <v>291</v>
      </c>
      <c r="C15" s="367">
        <f>SUM(C8:C14)</f>
        <v>20</v>
      </c>
      <c r="D15" s="367">
        <f>SUM(D8:D14)</f>
        <v>0</v>
      </c>
      <c r="E15" s="367">
        <f t="shared" ref="E15:O15" si="2">SUM(E8:E14)</f>
        <v>0</v>
      </c>
      <c r="F15" s="367">
        <f t="shared" si="2"/>
        <v>20</v>
      </c>
      <c r="G15" s="367">
        <f t="shared" si="2"/>
        <v>0</v>
      </c>
      <c r="H15" s="367">
        <f t="shared" si="2"/>
        <v>0</v>
      </c>
      <c r="I15" s="367">
        <f t="shared" si="2"/>
        <v>0</v>
      </c>
      <c r="J15" s="367">
        <f t="shared" si="2"/>
        <v>0</v>
      </c>
      <c r="K15" s="367">
        <f t="shared" si="2"/>
        <v>0</v>
      </c>
      <c r="L15" s="367">
        <f t="shared" si="2"/>
        <v>0</v>
      </c>
      <c r="M15" s="367">
        <f t="shared" si="2"/>
        <v>0</v>
      </c>
      <c r="N15" s="367">
        <f t="shared" si="2"/>
        <v>0</v>
      </c>
      <c r="O15" s="141">
        <f t="shared" si="2"/>
        <v>0</v>
      </c>
      <c r="P15" s="444"/>
      <c r="Q15" s="444"/>
    </row>
    <row r="16" spans="2:46" ht="15" customHeight="1" thickBot="1">
      <c r="B16" s="34"/>
      <c r="C16" s="34"/>
      <c r="D16" s="35"/>
      <c r="E16" s="35"/>
      <c r="F16" s="35"/>
      <c r="G16" s="35"/>
      <c r="H16" s="35"/>
      <c r="I16" s="35"/>
      <c r="J16" s="35"/>
      <c r="K16" s="35"/>
      <c r="L16" s="35"/>
      <c r="M16" s="35"/>
      <c r="N16" s="35"/>
      <c r="O16" s="35"/>
    </row>
    <row r="17" spans="2:16" ht="15" customHeight="1">
      <c r="B17" s="304" t="s">
        <v>288</v>
      </c>
      <c r="C17" s="22"/>
      <c r="D17" s="27"/>
      <c r="E17" s="27"/>
      <c r="F17" s="27"/>
      <c r="G17" s="27"/>
      <c r="H17" s="27"/>
      <c r="I17" s="27"/>
      <c r="J17" s="27"/>
      <c r="K17" s="27"/>
      <c r="L17" s="27"/>
      <c r="M17" s="27"/>
      <c r="N17" s="27"/>
      <c r="O17" s="28"/>
    </row>
    <row r="18" spans="2:16" ht="15" customHeight="1" thickBot="1">
      <c r="B18" s="24"/>
      <c r="C18" s="295" t="s">
        <v>289</v>
      </c>
      <c r="D18" s="29"/>
      <c r="E18" s="29"/>
      <c r="F18" s="29"/>
      <c r="G18" s="29"/>
      <c r="H18" s="29"/>
      <c r="I18" s="29"/>
      <c r="J18" s="29"/>
      <c r="K18" s="29"/>
      <c r="L18" s="29"/>
      <c r="M18" s="29"/>
      <c r="N18" s="29"/>
      <c r="O18" s="30"/>
    </row>
    <row r="19" spans="2:16" ht="15.95" customHeight="1">
      <c r="B19" s="228" t="s">
        <v>71</v>
      </c>
      <c r="C19" s="363">
        <f>COMPRAS!H27</f>
        <v>0</v>
      </c>
      <c r="D19" s="364">
        <f>$C$19*D2/100</f>
        <v>0</v>
      </c>
      <c r="E19" s="364">
        <f t="shared" ref="E19:O19" si="3">$C$19*E2/100</f>
        <v>0</v>
      </c>
      <c r="F19" s="364">
        <f t="shared" si="3"/>
        <v>0</v>
      </c>
      <c r="G19" s="364">
        <f t="shared" si="3"/>
        <v>0</v>
      </c>
      <c r="H19" s="364">
        <f t="shared" si="3"/>
        <v>0</v>
      </c>
      <c r="I19" s="364">
        <f t="shared" si="3"/>
        <v>0</v>
      </c>
      <c r="J19" s="364">
        <f t="shared" si="3"/>
        <v>0</v>
      </c>
      <c r="K19" s="364">
        <f t="shared" si="3"/>
        <v>0</v>
      </c>
      <c r="L19" s="364">
        <f t="shared" si="3"/>
        <v>0</v>
      </c>
      <c r="M19" s="364">
        <f t="shared" si="3"/>
        <v>0</v>
      </c>
      <c r="N19" s="364">
        <f t="shared" si="3"/>
        <v>0</v>
      </c>
      <c r="O19" s="365">
        <f t="shared" si="3"/>
        <v>0</v>
      </c>
      <c r="P19" s="444"/>
    </row>
    <row r="20" spans="2:16" ht="15.95" customHeight="1">
      <c r="B20" s="228" t="s">
        <v>293</v>
      </c>
      <c r="C20" s="363">
        <f>SALARIOS!E26-SALARIOS!G26</f>
        <v>0</v>
      </c>
      <c r="D20" s="364">
        <f>$C$20/12</f>
        <v>0</v>
      </c>
      <c r="E20" s="364">
        <f>$C$20/12</f>
        <v>0</v>
      </c>
      <c r="F20" s="364">
        <f t="shared" ref="F20:O20" si="4">$C$20/12</f>
        <v>0</v>
      </c>
      <c r="G20" s="364">
        <f t="shared" si="4"/>
        <v>0</v>
      </c>
      <c r="H20" s="364">
        <f t="shared" si="4"/>
        <v>0</v>
      </c>
      <c r="I20" s="364">
        <f t="shared" si="4"/>
        <v>0</v>
      </c>
      <c r="J20" s="364">
        <f t="shared" si="4"/>
        <v>0</v>
      </c>
      <c r="K20" s="364">
        <f t="shared" si="4"/>
        <v>0</v>
      </c>
      <c r="L20" s="364">
        <f t="shared" si="4"/>
        <v>0</v>
      </c>
      <c r="M20" s="364">
        <f t="shared" si="4"/>
        <v>0</v>
      </c>
      <c r="N20" s="364">
        <f t="shared" si="4"/>
        <v>0</v>
      </c>
      <c r="O20" s="365">
        <f t="shared" si="4"/>
        <v>0</v>
      </c>
      <c r="P20" s="444"/>
    </row>
    <row r="21" spans="2:16" ht="15.95" customHeight="1">
      <c r="B21" s="228" t="s">
        <v>73</v>
      </c>
      <c r="C21" s="363">
        <f>SALARIOS!F26</f>
        <v>0</v>
      </c>
      <c r="D21" s="364">
        <f t="shared" ref="D21:O21" si="5">$C$21/12</f>
        <v>0</v>
      </c>
      <c r="E21" s="364">
        <f t="shared" si="5"/>
        <v>0</v>
      </c>
      <c r="F21" s="364">
        <f t="shared" si="5"/>
        <v>0</v>
      </c>
      <c r="G21" s="364">
        <f t="shared" si="5"/>
        <v>0</v>
      </c>
      <c r="H21" s="364">
        <f t="shared" si="5"/>
        <v>0</v>
      </c>
      <c r="I21" s="364">
        <f t="shared" si="5"/>
        <v>0</v>
      </c>
      <c r="J21" s="364">
        <f t="shared" si="5"/>
        <v>0</v>
      </c>
      <c r="K21" s="364">
        <f t="shared" si="5"/>
        <v>0</v>
      </c>
      <c r="L21" s="364">
        <f t="shared" si="5"/>
        <v>0</v>
      </c>
      <c r="M21" s="364">
        <f t="shared" si="5"/>
        <v>0</v>
      </c>
      <c r="N21" s="364">
        <f t="shared" si="5"/>
        <v>0</v>
      </c>
      <c r="O21" s="365">
        <f t="shared" si="5"/>
        <v>0</v>
      </c>
      <c r="P21" s="444"/>
    </row>
    <row r="22" spans="2:16" ht="15.95" customHeight="1">
      <c r="B22" s="228" t="s">
        <v>74</v>
      </c>
      <c r="C22" s="363">
        <f>SALARIOS!G26</f>
        <v>0</v>
      </c>
      <c r="D22" s="364">
        <v>0</v>
      </c>
      <c r="E22" s="364">
        <v>0</v>
      </c>
      <c r="F22" s="364">
        <f>($C$22)/4</f>
        <v>0</v>
      </c>
      <c r="G22" s="364">
        <v>0</v>
      </c>
      <c r="H22" s="364">
        <v>0</v>
      </c>
      <c r="I22" s="364">
        <f>($C$22)/4</f>
        <v>0</v>
      </c>
      <c r="J22" s="364">
        <v>0</v>
      </c>
      <c r="K22" s="364">
        <v>0</v>
      </c>
      <c r="L22" s="364">
        <f>($C$22)/4</f>
        <v>0</v>
      </c>
      <c r="M22" s="364">
        <v>0</v>
      </c>
      <c r="N22" s="364">
        <v>0</v>
      </c>
      <c r="O22" s="365">
        <f>($C$22)/4</f>
        <v>0</v>
      </c>
      <c r="P22" s="444"/>
    </row>
    <row r="23" spans="2:16" ht="15.95" customHeight="1">
      <c r="B23" s="228" t="s">
        <v>75</v>
      </c>
      <c r="C23" s="363">
        <f>GASTOS!F19</f>
        <v>0</v>
      </c>
      <c r="D23" s="364">
        <v>0</v>
      </c>
      <c r="E23" s="364">
        <v>0</v>
      </c>
      <c r="F23" s="364">
        <f>C23</f>
        <v>0</v>
      </c>
      <c r="G23" s="364">
        <v>0</v>
      </c>
      <c r="H23" s="364">
        <v>0</v>
      </c>
      <c r="I23" s="364">
        <v>0</v>
      </c>
      <c r="J23" s="364">
        <v>0</v>
      </c>
      <c r="K23" s="364">
        <v>0</v>
      </c>
      <c r="L23" s="364">
        <v>0</v>
      </c>
      <c r="M23" s="364">
        <v>0</v>
      </c>
      <c r="N23" s="364">
        <v>0</v>
      </c>
      <c r="O23" s="365">
        <v>0</v>
      </c>
      <c r="P23" s="444"/>
    </row>
    <row r="24" spans="2:16" ht="15.95" customHeight="1">
      <c r="B24" s="228" t="s">
        <v>76</v>
      </c>
      <c r="C24" s="363">
        <f>SUM(GASTOS!F5:F7)</f>
        <v>0</v>
      </c>
      <c r="D24" s="364">
        <v>0</v>
      </c>
      <c r="E24" s="364">
        <f>$C$24/6</f>
        <v>0</v>
      </c>
      <c r="F24" s="364">
        <v>0</v>
      </c>
      <c r="G24" s="364">
        <f>$C$24/6</f>
        <v>0</v>
      </c>
      <c r="H24" s="364">
        <v>0</v>
      </c>
      <c r="I24" s="364">
        <f>$C$24/6</f>
        <v>0</v>
      </c>
      <c r="J24" s="364">
        <v>0</v>
      </c>
      <c r="K24" s="364">
        <f>$C$24/6</f>
        <v>0</v>
      </c>
      <c r="L24" s="364">
        <v>0</v>
      </c>
      <c r="M24" s="364">
        <f>$C$24/6</f>
        <v>0</v>
      </c>
      <c r="N24" s="364">
        <v>0</v>
      </c>
      <c r="O24" s="365">
        <f>$C$24/6</f>
        <v>0</v>
      </c>
      <c r="P24" s="444"/>
    </row>
    <row r="25" spans="2:16" ht="15.95" customHeight="1">
      <c r="B25" s="228" t="s">
        <v>77</v>
      </c>
      <c r="C25" s="363">
        <f>SUM(GASTOS!F8:F11)</f>
        <v>0</v>
      </c>
      <c r="D25" s="364">
        <f>$C$25/12</f>
        <v>0</v>
      </c>
      <c r="E25" s="364">
        <f t="shared" ref="E25:O25" si="6">$C$25/12</f>
        <v>0</v>
      </c>
      <c r="F25" s="364">
        <f t="shared" si="6"/>
        <v>0</v>
      </c>
      <c r="G25" s="364">
        <f t="shared" si="6"/>
        <v>0</v>
      </c>
      <c r="H25" s="364">
        <f t="shared" si="6"/>
        <v>0</v>
      </c>
      <c r="I25" s="364">
        <f t="shared" si="6"/>
        <v>0</v>
      </c>
      <c r="J25" s="364">
        <f t="shared" si="6"/>
        <v>0</v>
      </c>
      <c r="K25" s="364">
        <f t="shared" si="6"/>
        <v>0</v>
      </c>
      <c r="L25" s="364">
        <f t="shared" si="6"/>
        <v>0</v>
      </c>
      <c r="M25" s="364">
        <f t="shared" si="6"/>
        <v>0</v>
      </c>
      <c r="N25" s="364">
        <f t="shared" si="6"/>
        <v>0</v>
      </c>
      <c r="O25" s="365">
        <f t="shared" si="6"/>
        <v>0</v>
      </c>
      <c r="P25" s="444"/>
    </row>
    <row r="26" spans="2:16" ht="15.95" customHeight="1">
      <c r="B26" s="228" t="s">
        <v>32</v>
      </c>
      <c r="C26" s="363">
        <f>IF(PLANES!F24=0,0,PLANES!E24/PLANES!F24)</f>
        <v>0</v>
      </c>
      <c r="D26" s="364">
        <f>$C$26/12</f>
        <v>0</v>
      </c>
      <c r="E26" s="364">
        <f t="shared" ref="E26:O26" si="7">$C$26/12</f>
        <v>0</v>
      </c>
      <c r="F26" s="364">
        <f t="shared" si="7"/>
        <v>0</v>
      </c>
      <c r="G26" s="364">
        <f t="shared" si="7"/>
        <v>0</v>
      </c>
      <c r="H26" s="364">
        <f t="shared" si="7"/>
        <v>0</v>
      </c>
      <c r="I26" s="364">
        <f t="shared" si="7"/>
        <v>0</v>
      </c>
      <c r="J26" s="364">
        <f t="shared" si="7"/>
        <v>0</v>
      </c>
      <c r="K26" s="364">
        <f t="shared" si="7"/>
        <v>0</v>
      </c>
      <c r="L26" s="364">
        <f t="shared" si="7"/>
        <v>0</v>
      </c>
      <c r="M26" s="364">
        <f t="shared" si="7"/>
        <v>0</v>
      </c>
      <c r="N26" s="364">
        <f t="shared" si="7"/>
        <v>0</v>
      </c>
      <c r="O26" s="365">
        <f t="shared" si="7"/>
        <v>0</v>
      </c>
      <c r="P26" s="444"/>
    </row>
    <row r="27" spans="2:16" ht="15.95" customHeight="1">
      <c r="B27" s="228" t="s">
        <v>39</v>
      </c>
      <c r="C27" s="363">
        <f>GASTOS!F13</f>
        <v>0</v>
      </c>
      <c r="D27" s="364">
        <f>C27</f>
        <v>0</v>
      </c>
      <c r="E27" s="364">
        <v>0</v>
      </c>
      <c r="F27" s="364">
        <v>0</v>
      </c>
      <c r="G27" s="364">
        <v>0</v>
      </c>
      <c r="H27" s="366">
        <v>0</v>
      </c>
      <c r="I27" s="364">
        <v>0</v>
      </c>
      <c r="J27" s="364">
        <v>0</v>
      </c>
      <c r="K27" s="364">
        <v>0</v>
      </c>
      <c r="L27" s="364">
        <v>0</v>
      </c>
      <c r="M27" s="364">
        <v>0</v>
      </c>
      <c r="N27" s="364">
        <v>0</v>
      </c>
      <c r="O27" s="365">
        <v>0</v>
      </c>
      <c r="P27" s="444"/>
    </row>
    <row r="28" spans="2:16" ht="15.95" customHeight="1">
      <c r="B28" s="228" t="s">
        <v>33</v>
      </c>
      <c r="C28" s="363">
        <f>GASTOS!F14</f>
        <v>0</v>
      </c>
      <c r="D28" s="364">
        <f>$C$28*D2/100</f>
        <v>0</v>
      </c>
      <c r="E28" s="364">
        <f t="shared" ref="E28:O28" si="8">$C$28*E2/100</f>
        <v>0</v>
      </c>
      <c r="F28" s="364">
        <f t="shared" si="8"/>
        <v>0</v>
      </c>
      <c r="G28" s="364">
        <f t="shared" si="8"/>
        <v>0</v>
      </c>
      <c r="H28" s="364">
        <f t="shared" si="8"/>
        <v>0</v>
      </c>
      <c r="I28" s="364">
        <f t="shared" si="8"/>
        <v>0</v>
      </c>
      <c r="J28" s="364">
        <f t="shared" si="8"/>
        <v>0</v>
      </c>
      <c r="K28" s="364">
        <f t="shared" si="8"/>
        <v>0</v>
      </c>
      <c r="L28" s="364">
        <f t="shared" si="8"/>
        <v>0</v>
      </c>
      <c r="M28" s="364">
        <f t="shared" si="8"/>
        <v>0</v>
      </c>
      <c r="N28" s="364">
        <f t="shared" si="8"/>
        <v>0</v>
      </c>
      <c r="O28" s="365">
        <f t="shared" si="8"/>
        <v>0</v>
      </c>
      <c r="P28" s="444"/>
    </row>
    <row r="29" spans="2:16" ht="15.95" customHeight="1">
      <c r="B29" s="228" t="s">
        <v>79</v>
      </c>
      <c r="C29" s="363">
        <f>GASTOS!F15</f>
        <v>0</v>
      </c>
      <c r="D29" s="364">
        <f>$C$29*D2/100</f>
        <v>0</v>
      </c>
      <c r="E29" s="364">
        <f t="shared" ref="E29:O29" si="9">$C$29*E2/100</f>
        <v>0</v>
      </c>
      <c r="F29" s="364">
        <f t="shared" si="9"/>
        <v>0</v>
      </c>
      <c r="G29" s="364">
        <f t="shared" si="9"/>
        <v>0</v>
      </c>
      <c r="H29" s="364">
        <f t="shared" si="9"/>
        <v>0</v>
      </c>
      <c r="I29" s="364">
        <f t="shared" si="9"/>
        <v>0</v>
      </c>
      <c r="J29" s="364">
        <f t="shared" si="9"/>
        <v>0</v>
      </c>
      <c r="K29" s="364">
        <f t="shared" si="9"/>
        <v>0</v>
      </c>
      <c r="L29" s="364">
        <f t="shared" si="9"/>
        <v>0</v>
      </c>
      <c r="M29" s="364">
        <f t="shared" si="9"/>
        <v>0</v>
      </c>
      <c r="N29" s="364">
        <f t="shared" si="9"/>
        <v>0</v>
      </c>
      <c r="O29" s="365">
        <f t="shared" si="9"/>
        <v>0</v>
      </c>
      <c r="P29" s="444"/>
    </row>
    <row r="30" spans="2:16" ht="15.95" customHeight="1">
      <c r="B30" s="228" t="s">
        <v>35</v>
      </c>
      <c r="C30" s="363">
        <f>GASTOS!F16</f>
        <v>0</v>
      </c>
      <c r="D30" s="364">
        <v>0</v>
      </c>
      <c r="E30" s="364">
        <v>0</v>
      </c>
      <c r="F30" s="364">
        <f>($C$30)/4</f>
        <v>0</v>
      </c>
      <c r="G30" s="364">
        <v>0</v>
      </c>
      <c r="H30" s="364">
        <v>0</v>
      </c>
      <c r="I30" s="364">
        <f>($C$30)/4</f>
        <v>0</v>
      </c>
      <c r="J30" s="364">
        <v>0</v>
      </c>
      <c r="K30" s="364">
        <v>0</v>
      </c>
      <c r="L30" s="364">
        <f>($C$30)/4</f>
        <v>0</v>
      </c>
      <c r="M30" s="364">
        <v>0</v>
      </c>
      <c r="N30" s="364">
        <v>0</v>
      </c>
      <c r="O30" s="365">
        <f>($C$30)/4</f>
        <v>0</v>
      </c>
      <c r="P30" s="444"/>
    </row>
    <row r="31" spans="2:16" ht="15.95" customHeight="1">
      <c r="B31" s="228" t="s">
        <v>36</v>
      </c>
      <c r="C31" s="363">
        <f>GASTOS!F17</f>
        <v>0</v>
      </c>
      <c r="D31" s="364">
        <f>$C$31*D2/100</f>
        <v>0</v>
      </c>
      <c r="E31" s="364">
        <f t="shared" ref="E31:O31" si="10">$C$31*E2/100</f>
        <v>0</v>
      </c>
      <c r="F31" s="364">
        <f t="shared" si="10"/>
        <v>0</v>
      </c>
      <c r="G31" s="364">
        <f t="shared" si="10"/>
        <v>0</v>
      </c>
      <c r="H31" s="364">
        <f t="shared" si="10"/>
        <v>0</v>
      </c>
      <c r="I31" s="364">
        <f t="shared" si="10"/>
        <v>0</v>
      </c>
      <c r="J31" s="364">
        <f t="shared" si="10"/>
        <v>0</v>
      </c>
      <c r="K31" s="364">
        <f t="shared" si="10"/>
        <v>0</v>
      </c>
      <c r="L31" s="364">
        <f t="shared" si="10"/>
        <v>0</v>
      </c>
      <c r="M31" s="364">
        <f t="shared" si="10"/>
        <v>0</v>
      </c>
      <c r="N31" s="364">
        <f t="shared" si="10"/>
        <v>0</v>
      </c>
      <c r="O31" s="365">
        <f t="shared" si="10"/>
        <v>0</v>
      </c>
      <c r="P31" s="444"/>
    </row>
    <row r="32" spans="2:16" ht="15.95" customHeight="1">
      <c r="B32" s="228" t="s">
        <v>37</v>
      </c>
      <c r="C32" s="363">
        <f>GASTOS!F18</f>
        <v>0</v>
      </c>
      <c r="D32" s="364">
        <f>$C$32*D2/100</f>
        <v>0</v>
      </c>
      <c r="E32" s="364">
        <f t="shared" ref="E32:O32" si="11">$C$32*E2/100</f>
        <v>0</v>
      </c>
      <c r="F32" s="364">
        <f t="shared" si="11"/>
        <v>0</v>
      </c>
      <c r="G32" s="364">
        <f t="shared" si="11"/>
        <v>0</v>
      </c>
      <c r="H32" s="364">
        <f t="shared" si="11"/>
        <v>0</v>
      </c>
      <c r="I32" s="364">
        <f t="shared" si="11"/>
        <v>0</v>
      </c>
      <c r="J32" s="364">
        <f t="shared" si="11"/>
        <v>0</v>
      </c>
      <c r="K32" s="364">
        <f t="shared" si="11"/>
        <v>0</v>
      </c>
      <c r="L32" s="364">
        <f t="shared" si="11"/>
        <v>0</v>
      </c>
      <c r="M32" s="364">
        <f t="shared" si="11"/>
        <v>0</v>
      </c>
      <c r="N32" s="364">
        <f t="shared" si="11"/>
        <v>0</v>
      </c>
      <c r="O32" s="365">
        <f t="shared" si="11"/>
        <v>0</v>
      </c>
      <c r="P32" s="444"/>
    </row>
    <row r="33" spans="2:34" ht="15.95" customHeight="1">
      <c r="B33" s="228" t="s">
        <v>38</v>
      </c>
      <c r="C33" s="363">
        <f>SUM(GASTOS!F20:F26)</f>
        <v>0</v>
      </c>
      <c r="D33" s="364">
        <f>$C$33*D2/100</f>
        <v>0</v>
      </c>
      <c r="E33" s="364">
        <f t="shared" ref="E33:O33" si="12">$C$33*E2/100</f>
        <v>0</v>
      </c>
      <c r="F33" s="364">
        <f t="shared" si="12"/>
        <v>0</v>
      </c>
      <c r="G33" s="364">
        <f t="shared" si="12"/>
        <v>0</v>
      </c>
      <c r="H33" s="364">
        <f t="shared" si="12"/>
        <v>0</v>
      </c>
      <c r="I33" s="364">
        <f t="shared" si="12"/>
        <v>0</v>
      </c>
      <c r="J33" s="364">
        <f t="shared" si="12"/>
        <v>0</v>
      </c>
      <c r="K33" s="364">
        <f t="shared" si="12"/>
        <v>0</v>
      </c>
      <c r="L33" s="364">
        <f t="shared" si="12"/>
        <v>0</v>
      </c>
      <c r="M33" s="364">
        <f t="shared" si="12"/>
        <v>0</v>
      </c>
      <c r="N33" s="364">
        <f t="shared" si="12"/>
        <v>0</v>
      </c>
      <c r="O33" s="365">
        <f t="shared" si="12"/>
        <v>0</v>
      </c>
      <c r="P33" s="444"/>
    </row>
    <row r="34" spans="2:34" ht="15.95" customHeight="1">
      <c r="B34" s="228" t="s">
        <v>72</v>
      </c>
      <c r="C34" s="363">
        <f>COMPRAS!I27+GASTOS!I28</f>
        <v>0</v>
      </c>
      <c r="D34" s="364">
        <f>$C$34*D2/100</f>
        <v>0</v>
      </c>
      <c r="E34" s="364">
        <f t="shared" ref="E34:O34" si="13">$C$34*E2/100</f>
        <v>0</v>
      </c>
      <c r="F34" s="364">
        <f t="shared" si="13"/>
        <v>0</v>
      </c>
      <c r="G34" s="364">
        <f t="shared" si="13"/>
        <v>0</v>
      </c>
      <c r="H34" s="364">
        <f t="shared" si="13"/>
        <v>0</v>
      </c>
      <c r="I34" s="364">
        <f t="shared" si="13"/>
        <v>0</v>
      </c>
      <c r="J34" s="364">
        <f t="shared" si="13"/>
        <v>0</v>
      </c>
      <c r="K34" s="364">
        <f t="shared" si="13"/>
        <v>0</v>
      </c>
      <c r="L34" s="364">
        <f t="shared" si="13"/>
        <v>0</v>
      </c>
      <c r="M34" s="364">
        <f t="shared" si="13"/>
        <v>0</v>
      </c>
      <c r="N34" s="364">
        <f t="shared" si="13"/>
        <v>0</v>
      </c>
      <c r="O34" s="365">
        <f t="shared" si="13"/>
        <v>0</v>
      </c>
      <c r="P34" s="444"/>
    </row>
    <row r="35" spans="2:34" ht="15.95" customHeight="1">
      <c r="B35" s="228" t="s">
        <v>286</v>
      </c>
      <c r="C35" s="363">
        <f>C9</f>
        <v>0</v>
      </c>
      <c r="D35" s="364"/>
      <c r="E35" s="364"/>
      <c r="F35" s="364">
        <f>$C$35*SUM(D2:F2)/100</f>
        <v>0</v>
      </c>
      <c r="G35" s="364"/>
      <c r="H35" s="364"/>
      <c r="I35" s="364">
        <f>$C$35*SUM(G2:I2)/100</f>
        <v>0</v>
      </c>
      <c r="J35" s="364"/>
      <c r="K35" s="364"/>
      <c r="L35" s="364">
        <f>$C$35*SUM(J2:L2)/100</f>
        <v>0</v>
      </c>
      <c r="M35" s="364"/>
      <c r="N35" s="364"/>
      <c r="O35" s="365">
        <f>$C$35*SUM(M2:O2)/100</f>
        <v>0</v>
      </c>
      <c r="P35" s="444"/>
    </row>
    <row r="36" spans="2:34" ht="15.95" customHeight="1">
      <c r="B36" s="228" t="s">
        <v>215</v>
      </c>
      <c r="C36" s="363">
        <f>SUM(D36:O36)</f>
        <v>0</v>
      </c>
      <c r="D36" s="364">
        <f>Pago_a_usar</f>
        <v>0</v>
      </c>
      <c r="E36" s="364">
        <f t="shared" ref="E36:O36" si="14">Pago_a_usar</f>
        <v>0</v>
      </c>
      <c r="F36" s="364">
        <f t="shared" si="14"/>
        <v>0</v>
      </c>
      <c r="G36" s="364">
        <f t="shared" si="14"/>
        <v>0</v>
      </c>
      <c r="H36" s="364">
        <f t="shared" si="14"/>
        <v>0</v>
      </c>
      <c r="I36" s="364">
        <f t="shared" si="14"/>
        <v>0</v>
      </c>
      <c r="J36" s="364">
        <f t="shared" si="14"/>
        <v>0</v>
      </c>
      <c r="K36" s="364">
        <f t="shared" si="14"/>
        <v>0</v>
      </c>
      <c r="L36" s="364">
        <f t="shared" si="14"/>
        <v>0</v>
      </c>
      <c r="M36" s="364">
        <f t="shared" si="14"/>
        <v>0</v>
      </c>
      <c r="N36" s="364">
        <f t="shared" si="14"/>
        <v>0</v>
      </c>
      <c r="O36" s="365">
        <f t="shared" si="14"/>
        <v>0</v>
      </c>
      <c r="P36" s="444"/>
    </row>
    <row r="37" spans="2:34" ht="15.95" customHeight="1">
      <c r="B37" s="228" t="s">
        <v>216</v>
      </c>
      <c r="C37" s="363">
        <f>SUM(D37:O37)</f>
        <v>0</v>
      </c>
      <c r="D37" s="364">
        <f>BANC2!Pago_a_usar</f>
        <v>0</v>
      </c>
      <c r="E37" s="364">
        <f>BANC2!Pago_a_usar</f>
        <v>0</v>
      </c>
      <c r="F37" s="364">
        <f>BANC2!Pago_a_usar</f>
        <v>0</v>
      </c>
      <c r="G37" s="364">
        <f>BANC2!Pago_a_usar</f>
        <v>0</v>
      </c>
      <c r="H37" s="364">
        <f>BANC2!Pago_a_usar</f>
        <v>0</v>
      </c>
      <c r="I37" s="364">
        <f>BANC2!Pago_a_usar</f>
        <v>0</v>
      </c>
      <c r="J37" s="364">
        <f>BANC2!Pago_a_usar</f>
        <v>0</v>
      </c>
      <c r="K37" s="364">
        <f>BANC2!Pago_a_usar</f>
        <v>0</v>
      </c>
      <c r="L37" s="364">
        <f>BANC2!Pago_a_usar</f>
        <v>0</v>
      </c>
      <c r="M37" s="364">
        <f>BANC2!Pago_a_usar</f>
        <v>0</v>
      </c>
      <c r="N37" s="364">
        <f>BANC2!Pago_a_usar</f>
        <v>0</v>
      </c>
      <c r="O37" s="365">
        <f>BANC2!Pago_a_usar</f>
        <v>0</v>
      </c>
      <c r="P37" s="444"/>
    </row>
    <row r="38" spans="2:34" ht="15.95" customHeight="1" thickBot="1">
      <c r="B38" s="228" t="s">
        <v>217</v>
      </c>
      <c r="C38" s="363">
        <f>SUM(D38:O38)</f>
        <v>0</v>
      </c>
      <c r="D38" s="364">
        <v>0</v>
      </c>
      <c r="E38" s="364">
        <v>0</v>
      </c>
      <c r="F38" s="364">
        <f>PLANES!E28*PLANES!H28/100/4</f>
        <v>0</v>
      </c>
      <c r="G38" s="364">
        <v>0</v>
      </c>
      <c r="H38" s="364">
        <v>0</v>
      </c>
      <c r="I38" s="364">
        <f>PLANES!E28*PLANES!H28/100/4</f>
        <v>0</v>
      </c>
      <c r="J38" s="364">
        <v>0</v>
      </c>
      <c r="K38" s="364">
        <v>0</v>
      </c>
      <c r="L38" s="364">
        <f>PLANES!E28*PLANES!H28/100/4</f>
        <v>0</v>
      </c>
      <c r="M38" s="364">
        <v>0</v>
      </c>
      <c r="N38" s="364">
        <v>0</v>
      </c>
      <c r="O38" s="365">
        <f>(PLANES!E28)+PLANES!E28*PLANES!H28/100/4</f>
        <v>0</v>
      </c>
      <c r="P38" s="444"/>
    </row>
    <row r="39" spans="2:34" ht="15.95" customHeight="1" thickBot="1">
      <c r="B39" s="294" t="s">
        <v>292</v>
      </c>
      <c r="C39" s="367">
        <f>SUM(C19:C38)</f>
        <v>0</v>
      </c>
      <c r="D39" s="367">
        <f t="shared" ref="D39:O39" si="15">SUM(D19:D38)</f>
        <v>0</v>
      </c>
      <c r="E39" s="367">
        <f t="shared" si="15"/>
        <v>0</v>
      </c>
      <c r="F39" s="367">
        <f t="shared" si="15"/>
        <v>0</v>
      </c>
      <c r="G39" s="367">
        <f t="shared" si="15"/>
        <v>0</v>
      </c>
      <c r="H39" s="367">
        <f t="shared" si="15"/>
        <v>0</v>
      </c>
      <c r="I39" s="367">
        <f t="shared" si="15"/>
        <v>0</v>
      </c>
      <c r="J39" s="367">
        <f t="shared" si="15"/>
        <v>0</v>
      </c>
      <c r="K39" s="367">
        <f t="shared" si="15"/>
        <v>0</v>
      </c>
      <c r="L39" s="367">
        <f t="shared" si="15"/>
        <v>0</v>
      </c>
      <c r="M39" s="367">
        <f t="shared" si="15"/>
        <v>0</v>
      </c>
      <c r="N39" s="367">
        <f t="shared" si="15"/>
        <v>0</v>
      </c>
      <c r="O39" s="141">
        <f t="shared" si="15"/>
        <v>0</v>
      </c>
      <c r="P39" s="444"/>
      <c r="Q39" s="444"/>
    </row>
    <row r="40" spans="2:34" ht="15.95" customHeight="1" thickBot="1">
      <c r="B40" s="33"/>
      <c r="C40" s="33"/>
      <c r="D40" s="305" t="s">
        <v>80</v>
      </c>
      <c r="E40" s="305" t="s">
        <v>81</v>
      </c>
      <c r="F40" s="305" t="s">
        <v>82</v>
      </c>
      <c r="G40" s="305" t="s">
        <v>83</v>
      </c>
      <c r="H40" s="305" t="s">
        <v>84</v>
      </c>
      <c r="I40" s="305" t="s">
        <v>85</v>
      </c>
      <c r="J40" s="305" t="s">
        <v>86</v>
      </c>
      <c r="K40" s="305" t="s">
        <v>87</v>
      </c>
      <c r="L40" s="305" t="s">
        <v>88</v>
      </c>
      <c r="M40" s="305" t="s">
        <v>89</v>
      </c>
      <c r="N40" s="305" t="s">
        <v>90</v>
      </c>
      <c r="O40" s="305" t="s">
        <v>91</v>
      </c>
      <c r="P40" s="457"/>
      <c r="Q40" s="457"/>
      <c r="R40" s="457"/>
      <c r="S40" s="457"/>
      <c r="T40" s="457"/>
      <c r="U40" s="457"/>
      <c r="V40" s="21"/>
      <c r="W40" s="21"/>
      <c r="X40" s="21"/>
      <c r="Y40" s="21"/>
      <c r="Z40" s="21"/>
      <c r="AA40" s="21"/>
      <c r="AB40" s="21"/>
      <c r="AC40" s="21"/>
      <c r="AD40" s="21"/>
      <c r="AE40" s="21"/>
      <c r="AF40" s="21"/>
      <c r="AG40" s="21"/>
      <c r="AH40" s="21"/>
    </row>
    <row r="41" spans="2:34" ht="15.95" customHeight="1">
      <c r="B41" s="126" t="s">
        <v>212</v>
      </c>
      <c r="C41" s="127"/>
      <c r="D41" s="129">
        <f t="shared" ref="D41:O41" si="16">D15-D39</f>
        <v>0</v>
      </c>
      <c r="E41" s="129">
        <f t="shared" si="16"/>
        <v>0</v>
      </c>
      <c r="F41" s="129">
        <f t="shared" si="16"/>
        <v>20</v>
      </c>
      <c r="G41" s="129">
        <f t="shared" si="16"/>
        <v>0</v>
      </c>
      <c r="H41" s="129">
        <f t="shared" si="16"/>
        <v>0</v>
      </c>
      <c r="I41" s="129">
        <f t="shared" si="16"/>
        <v>0</v>
      </c>
      <c r="J41" s="129">
        <f t="shared" si="16"/>
        <v>0</v>
      </c>
      <c r="K41" s="129">
        <f t="shared" si="16"/>
        <v>0</v>
      </c>
      <c r="L41" s="129">
        <f t="shared" si="16"/>
        <v>0</v>
      </c>
      <c r="M41" s="129">
        <f t="shared" si="16"/>
        <v>0</v>
      </c>
      <c r="N41" s="129">
        <f t="shared" si="16"/>
        <v>0</v>
      </c>
      <c r="O41" s="130">
        <f t="shared" si="16"/>
        <v>0</v>
      </c>
    </row>
    <row r="42" spans="2:34" ht="15.95" customHeight="1">
      <c r="B42" s="200" t="s">
        <v>145</v>
      </c>
      <c r="C42" s="133">
        <f>C15-C39</f>
        <v>20</v>
      </c>
      <c r="D42" s="458"/>
      <c r="E42" s="458"/>
      <c r="F42" s="458"/>
      <c r="G42" s="458"/>
      <c r="H42" s="458"/>
      <c r="I42" s="458"/>
      <c r="J42" s="458"/>
      <c r="K42" s="458"/>
      <c r="L42" s="458"/>
      <c r="M42" s="458"/>
      <c r="N42" s="458"/>
      <c r="O42" s="459"/>
    </row>
    <row r="43" spans="2:34" ht="15.95" customHeight="1" thickBot="1">
      <c r="B43" s="208" t="s">
        <v>211</v>
      </c>
      <c r="C43" s="128"/>
      <c r="D43" s="131">
        <f>D41</f>
        <v>0</v>
      </c>
      <c r="E43" s="131">
        <f t="shared" ref="E43:O43" si="17">D43+E41</f>
        <v>0</v>
      </c>
      <c r="F43" s="131">
        <f t="shared" si="17"/>
        <v>20</v>
      </c>
      <c r="G43" s="131">
        <f t="shared" si="17"/>
        <v>20</v>
      </c>
      <c r="H43" s="131">
        <f t="shared" si="17"/>
        <v>20</v>
      </c>
      <c r="I43" s="131">
        <f t="shared" si="17"/>
        <v>20</v>
      </c>
      <c r="J43" s="131">
        <f t="shared" si="17"/>
        <v>20</v>
      </c>
      <c r="K43" s="131">
        <f t="shared" si="17"/>
        <v>20</v>
      </c>
      <c r="L43" s="131">
        <f t="shared" si="17"/>
        <v>20</v>
      </c>
      <c r="M43" s="131">
        <f t="shared" si="17"/>
        <v>20</v>
      </c>
      <c r="N43" s="131">
        <f t="shared" si="17"/>
        <v>20</v>
      </c>
      <c r="O43" s="132">
        <f t="shared" si="17"/>
        <v>20</v>
      </c>
      <c r="P43" s="444"/>
    </row>
    <row r="44" spans="2:34" s="369" customFormat="1" ht="15.95" customHeight="1">
      <c r="B44" s="451"/>
      <c r="C44" s="452"/>
      <c r="D44" s="453"/>
      <c r="E44" s="453"/>
      <c r="F44" s="453"/>
      <c r="G44" s="453"/>
      <c r="H44" s="453"/>
      <c r="I44" s="453"/>
      <c r="J44" s="453"/>
      <c r="K44" s="453"/>
      <c r="L44" s="453"/>
      <c r="M44" s="453"/>
      <c r="N44" s="453"/>
      <c r="O44" s="453"/>
      <c r="P44" s="444"/>
    </row>
    <row r="45" spans="2:34" s="369" customFormat="1">
      <c r="B45" s="454" t="str">
        <f>IF(C42&gt;=0,C92,C96)</f>
        <v>OBSERVE LA CELDA C42: LA ESTIMACION DE SU TESORERIA ES POSITIVA</v>
      </c>
      <c r="D45" s="444"/>
      <c r="E45" s="444"/>
      <c r="F45" s="444"/>
      <c r="G45" s="455" t="str">
        <f>IF(C42&lt;0,-C42,"")</f>
        <v/>
      </c>
      <c r="H45" s="455" t="str">
        <f>IF(C42&lt;0,C98,"")</f>
        <v/>
      </c>
      <c r="I45" s="456"/>
      <c r="J45" s="444"/>
      <c r="K45" s="444"/>
      <c r="L45" s="444"/>
      <c r="M45" s="444"/>
      <c r="N45" s="444"/>
      <c r="O45" s="444"/>
    </row>
    <row r="46" spans="2:34" s="369" customFormat="1">
      <c r="B46" s="454" t="str">
        <f>IF(C42&gt;=0,C93,C97)</f>
        <v>SIN EMBARGO DEBE COMPROBAR SI ESO SUCEDE TODOS LOS MESES SIGUIENDO LA FILA 43(saldo acumulado)</v>
      </c>
      <c r="C46" s="407"/>
      <c r="D46" s="444"/>
      <c r="E46" s="444"/>
      <c r="F46" s="444"/>
      <c r="G46" s="444"/>
      <c r="H46" s="444"/>
      <c r="I46" s="444"/>
      <c r="J46" s="444"/>
      <c r="K46" s="444"/>
      <c r="L46" s="444"/>
      <c r="M46" s="444"/>
      <c r="N46" s="444"/>
      <c r="O46" s="444"/>
    </row>
    <row r="47" spans="2:34" s="369" customFormat="1">
      <c r="B47" s="454" t="str">
        <f>IF(C42&gt;0,C94,"")</f>
        <v>SI ALGUN  MES OBTIENE DEFICIT DE TESORERIA, INCREMENTE LA  CELDA  C14 (cuenta credito a 1 año) HASTA</v>
      </c>
      <c r="C47" s="407"/>
      <c r="D47" s="444"/>
      <c r="E47" s="444"/>
      <c r="F47" s="444"/>
      <c r="G47" s="444"/>
      <c r="H47" s="444"/>
      <c r="I47" s="444"/>
      <c r="J47" s="444"/>
      <c r="K47" s="444"/>
      <c r="L47" s="444"/>
      <c r="M47" s="444"/>
      <c r="N47" s="444"/>
      <c r="O47" s="444"/>
    </row>
    <row r="48" spans="2:34" s="369" customFormat="1">
      <c r="B48" s="454" t="str">
        <f>IF(C42&gt;0,C95,"")</f>
        <v>OBTENER POSITIVO TODOS LOS MESES</v>
      </c>
      <c r="D48" s="444"/>
      <c r="E48" s="444"/>
      <c r="F48" s="444"/>
      <c r="G48" s="444"/>
      <c r="H48" s="444"/>
      <c r="I48" s="444"/>
      <c r="J48" s="444"/>
      <c r="K48" s="444"/>
      <c r="L48" s="444"/>
      <c r="M48" s="444"/>
      <c r="N48" s="444"/>
      <c r="O48" s="444"/>
    </row>
    <row r="49" spans="4:15" s="369" customFormat="1">
      <c r="D49" s="444"/>
      <c r="E49" s="444"/>
      <c r="F49" s="444"/>
      <c r="G49" s="444"/>
      <c r="H49" s="444"/>
      <c r="I49" s="444"/>
      <c r="J49" s="444"/>
      <c r="K49" s="444"/>
      <c r="L49" s="444"/>
      <c r="M49" s="444"/>
      <c r="N49" s="444"/>
      <c r="O49" s="444"/>
    </row>
    <row r="50" spans="4:15" s="369" customFormat="1">
      <c r="D50" s="444"/>
      <c r="E50" s="444"/>
      <c r="F50" s="444"/>
      <c r="G50" s="444"/>
      <c r="H50" s="444"/>
      <c r="I50" s="444"/>
      <c r="J50" s="444"/>
      <c r="K50" s="444"/>
      <c r="L50" s="444"/>
      <c r="M50" s="444"/>
      <c r="N50" s="444"/>
      <c r="O50" s="444"/>
    </row>
    <row r="51" spans="4:15" s="369" customFormat="1">
      <c r="D51" s="444"/>
      <c r="E51" s="444"/>
      <c r="F51" s="444"/>
      <c r="G51" s="444"/>
      <c r="H51" s="444"/>
      <c r="I51" s="444"/>
      <c r="J51" s="444"/>
      <c r="K51" s="444"/>
      <c r="L51" s="444"/>
      <c r="M51" s="444"/>
      <c r="N51" s="444"/>
      <c r="O51" s="444"/>
    </row>
    <row r="52" spans="4:15" s="369" customFormat="1">
      <c r="D52" s="444"/>
      <c r="E52" s="444"/>
      <c r="F52" s="444"/>
      <c r="G52" s="444"/>
      <c r="H52" s="444"/>
      <c r="I52" s="444"/>
      <c r="J52" s="444"/>
      <c r="K52" s="444"/>
      <c r="L52" s="444"/>
      <c r="M52" s="444"/>
      <c r="N52" s="444"/>
      <c r="O52" s="444"/>
    </row>
    <row r="53" spans="4:15" s="369" customFormat="1">
      <c r="D53" s="444"/>
      <c r="E53" s="444"/>
      <c r="F53" s="444"/>
      <c r="G53" s="444"/>
      <c r="H53" s="444"/>
      <c r="I53" s="444"/>
      <c r="J53" s="444"/>
      <c r="K53" s="444"/>
      <c r="L53" s="444"/>
      <c r="M53" s="444"/>
      <c r="N53" s="444"/>
      <c r="O53" s="444"/>
    </row>
    <row r="54" spans="4:15" s="369" customFormat="1">
      <c r="D54" s="444"/>
      <c r="E54" s="444"/>
      <c r="F54" s="444"/>
      <c r="G54" s="444"/>
      <c r="H54" s="444"/>
      <c r="I54" s="444"/>
      <c r="J54" s="444"/>
      <c r="K54" s="444"/>
      <c r="L54" s="444"/>
      <c r="M54" s="444"/>
      <c r="N54" s="444"/>
      <c r="O54" s="444"/>
    </row>
    <row r="55" spans="4:15" s="369" customFormat="1">
      <c r="D55" s="444"/>
      <c r="E55" s="444"/>
      <c r="F55" s="444"/>
      <c r="G55" s="444"/>
      <c r="H55" s="444"/>
      <c r="I55" s="444"/>
      <c r="J55" s="444"/>
      <c r="K55" s="444"/>
      <c r="L55" s="444"/>
      <c r="M55" s="444"/>
      <c r="N55" s="444"/>
      <c r="O55" s="444"/>
    </row>
    <row r="56" spans="4:15" s="369" customFormat="1">
      <c r="D56" s="444"/>
      <c r="E56" s="444"/>
      <c r="F56" s="444"/>
      <c r="G56" s="444"/>
      <c r="H56" s="444"/>
      <c r="I56" s="444"/>
      <c r="J56" s="444"/>
      <c r="K56" s="444"/>
      <c r="L56" s="444"/>
      <c r="M56" s="444"/>
      <c r="N56" s="444"/>
      <c r="O56" s="444"/>
    </row>
    <row r="57" spans="4:15" s="369" customFormat="1">
      <c r="D57" s="444"/>
      <c r="E57" s="444"/>
      <c r="F57" s="444"/>
      <c r="G57" s="444"/>
      <c r="H57" s="444"/>
      <c r="I57" s="444"/>
      <c r="J57" s="444"/>
      <c r="K57" s="444"/>
      <c r="L57" s="444"/>
      <c r="M57" s="444"/>
      <c r="N57" s="444"/>
      <c r="O57" s="444"/>
    </row>
    <row r="58" spans="4:15" s="369" customFormat="1">
      <c r="D58" s="444"/>
      <c r="E58" s="444"/>
      <c r="F58" s="444"/>
      <c r="G58" s="444"/>
      <c r="H58" s="444"/>
      <c r="I58" s="444"/>
      <c r="J58" s="444"/>
      <c r="K58" s="444"/>
      <c r="L58" s="444"/>
      <c r="M58" s="444"/>
      <c r="N58" s="444"/>
      <c r="O58" s="444"/>
    </row>
    <row r="59" spans="4:15" s="369" customFormat="1">
      <c r="D59" s="444"/>
      <c r="E59" s="444"/>
      <c r="F59" s="444"/>
      <c r="G59" s="444"/>
      <c r="H59" s="444"/>
      <c r="I59" s="444"/>
      <c r="J59" s="444"/>
      <c r="K59" s="444"/>
      <c r="L59" s="444"/>
      <c r="M59" s="444"/>
      <c r="N59" s="444"/>
      <c r="O59" s="444"/>
    </row>
    <row r="60" spans="4:15" s="369" customFormat="1">
      <c r="D60" s="444"/>
      <c r="E60" s="444"/>
      <c r="F60" s="444"/>
      <c r="G60" s="444"/>
      <c r="H60" s="444"/>
      <c r="I60" s="444"/>
      <c r="J60" s="444"/>
      <c r="K60" s="444"/>
      <c r="L60" s="444"/>
      <c r="M60" s="444"/>
      <c r="N60" s="444"/>
      <c r="O60" s="444"/>
    </row>
    <row r="61" spans="4:15" s="369" customFormat="1">
      <c r="D61" s="444"/>
      <c r="E61" s="444"/>
      <c r="F61" s="444"/>
      <c r="G61" s="444"/>
      <c r="H61" s="444"/>
      <c r="I61" s="444"/>
      <c r="J61" s="444"/>
      <c r="K61" s="444"/>
      <c r="L61" s="444"/>
      <c r="M61" s="444"/>
      <c r="N61" s="444"/>
      <c r="O61" s="444"/>
    </row>
    <row r="62" spans="4:15" s="369" customFormat="1">
      <c r="D62" s="444"/>
      <c r="E62" s="444"/>
      <c r="F62" s="444"/>
      <c r="G62" s="444"/>
      <c r="H62" s="444"/>
      <c r="I62" s="444"/>
      <c r="J62" s="444"/>
      <c r="K62" s="444"/>
      <c r="L62" s="444"/>
      <c r="M62" s="444"/>
      <c r="N62" s="444"/>
      <c r="O62" s="444"/>
    </row>
    <row r="63" spans="4:15" s="369" customFormat="1">
      <c r="D63" s="444"/>
      <c r="E63" s="444"/>
      <c r="F63" s="444"/>
      <c r="G63" s="444"/>
      <c r="H63" s="444"/>
      <c r="I63" s="444"/>
      <c r="J63" s="444"/>
      <c r="K63" s="444"/>
      <c r="L63" s="444"/>
      <c r="M63" s="444"/>
      <c r="N63" s="444"/>
      <c r="O63" s="444"/>
    </row>
    <row r="64" spans="4:15" s="369" customFormat="1">
      <c r="D64" s="444"/>
      <c r="E64" s="444"/>
      <c r="F64" s="444"/>
      <c r="G64" s="444"/>
      <c r="H64" s="444"/>
      <c r="I64" s="444"/>
      <c r="J64" s="444"/>
      <c r="K64" s="444"/>
      <c r="L64" s="444"/>
      <c r="M64" s="444"/>
      <c r="N64" s="444"/>
      <c r="O64" s="444"/>
    </row>
    <row r="65" spans="4:15" s="369" customFormat="1">
      <c r="D65" s="444"/>
      <c r="E65" s="444"/>
      <c r="F65" s="444"/>
      <c r="G65" s="444"/>
      <c r="H65" s="444"/>
      <c r="I65" s="444"/>
      <c r="J65" s="444"/>
      <c r="K65" s="444"/>
      <c r="L65" s="444"/>
      <c r="M65" s="444"/>
      <c r="N65" s="444"/>
      <c r="O65" s="444"/>
    </row>
    <row r="66" spans="4:15" s="369" customFormat="1">
      <c r="D66" s="444"/>
      <c r="E66" s="444"/>
      <c r="F66" s="444"/>
      <c r="G66" s="444"/>
      <c r="H66" s="444"/>
      <c r="I66" s="444"/>
      <c r="J66" s="444"/>
      <c r="K66" s="444"/>
      <c r="L66" s="444"/>
      <c r="M66" s="444"/>
      <c r="N66" s="444"/>
      <c r="O66" s="444"/>
    </row>
    <row r="67" spans="4:15" s="369" customFormat="1">
      <c r="D67" s="444"/>
      <c r="E67" s="444"/>
      <c r="F67" s="444"/>
      <c r="G67" s="444"/>
      <c r="H67" s="444"/>
      <c r="I67" s="444"/>
      <c r="J67" s="444"/>
      <c r="K67" s="444"/>
      <c r="L67" s="444"/>
      <c r="M67" s="444"/>
      <c r="N67" s="444"/>
      <c r="O67" s="444"/>
    </row>
    <row r="68" spans="4:15" s="369" customFormat="1">
      <c r="D68" s="444"/>
      <c r="E68" s="444"/>
      <c r="F68" s="444"/>
      <c r="G68" s="444"/>
      <c r="H68" s="444"/>
      <c r="I68" s="444"/>
      <c r="J68" s="444"/>
      <c r="K68" s="444"/>
      <c r="L68" s="444"/>
      <c r="M68" s="444"/>
      <c r="N68" s="444"/>
      <c r="O68" s="444"/>
    </row>
    <row r="69" spans="4:15" s="369" customFormat="1">
      <c r="D69" s="444"/>
      <c r="E69" s="444"/>
      <c r="F69" s="444"/>
      <c r="G69" s="444"/>
      <c r="H69" s="444"/>
      <c r="I69" s="444"/>
      <c r="J69" s="444"/>
      <c r="K69" s="444"/>
      <c r="L69" s="444"/>
      <c r="M69" s="444"/>
      <c r="N69" s="444"/>
      <c r="O69" s="444"/>
    </row>
    <row r="70" spans="4:15" s="369" customFormat="1">
      <c r="D70" s="444"/>
      <c r="E70" s="444"/>
      <c r="F70" s="444"/>
      <c r="G70" s="444"/>
      <c r="H70" s="444"/>
      <c r="I70" s="444"/>
      <c r="J70" s="444"/>
      <c r="K70" s="444"/>
      <c r="L70" s="444"/>
      <c r="M70" s="444"/>
      <c r="N70" s="444"/>
      <c r="O70" s="444"/>
    </row>
    <row r="71" spans="4:15" s="369" customFormat="1">
      <c r="D71" s="444"/>
      <c r="E71" s="444"/>
      <c r="F71" s="444"/>
      <c r="G71" s="444"/>
      <c r="H71" s="444"/>
      <c r="I71" s="444"/>
      <c r="J71" s="444"/>
      <c r="K71" s="444"/>
      <c r="L71" s="444"/>
      <c r="M71" s="444"/>
      <c r="N71" s="444"/>
      <c r="O71" s="444"/>
    </row>
    <row r="72" spans="4:15" s="369" customFormat="1">
      <c r="D72" s="444"/>
      <c r="E72" s="444"/>
      <c r="F72" s="444"/>
      <c r="G72" s="444"/>
      <c r="H72" s="444"/>
      <c r="I72" s="444"/>
      <c r="J72" s="444"/>
      <c r="K72" s="444"/>
      <c r="L72" s="444"/>
      <c r="M72" s="444"/>
      <c r="N72" s="444"/>
      <c r="O72" s="444"/>
    </row>
    <row r="73" spans="4:15">
      <c r="D73" s="9"/>
      <c r="E73" s="9"/>
      <c r="F73" s="9"/>
      <c r="G73" s="9"/>
      <c r="H73" s="9"/>
      <c r="I73" s="9"/>
      <c r="J73" s="9"/>
      <c r="K73" s="9"/>
      <c r="L73" s="9"/>
      <c r="M73" s="9"/>
      <c r="N73" s="9"/>
      <c r="O73" s="9"/>
    </row>
    <row r="74" spans="4:15">
      <c r="D74" s="9"/>
      <c r="E74" s="9"/>
      <c r="F74" s="9"/>
      <c r="G74" s="9"/>
      <c r="H74" s="9"/>
      <c r="I74" s="9"/>
      <c r="J74" s="9"/>
      <c r="K74" s="9"/>
      <c r="L74" s="9"/>
      <c r="M74" s="9"/>
      <c r="N74" s="9"/>
      <c r="O74" s="9"/>
    </row>
    <row r="75" spans="4:15">
      <c r="D75" s="9"/>
      <c r="E75" s="9"/>
      <c r="F75" s="9"/>
      <c r="G75" s="9"/>
      <c r="H75" s="9"/>
      <c r="I75" s="9"/>
      <c r="J75" s="9"/>
      <c r="K75" s="9"/>
      <c r="L75" s="9"/>
      <c r="M75" s="9"/>
      <c r="N75" s="9"/>
      <c r="O75" s="9"/>
    </row>
    <row r="76" spans="4:15">
      <c r="D76" s="9"/>
      <c r="E76" s="9"/>
      <c r="F76" s="9"/>
      <c r="G76" s="9"/>
      <c r="H76" s="9"/>
      <c r="I76" s="9"/>
      <c r="J76" s="9"/>
      <c r="K76" s="9"/>
      <c r="L76" s="9"/>
      <c r="M76" s="9"/>
      <c r="N76" s="9"/>
      <c r="O76" s="9"/>
    </row>
    <row r="77" spans="4:15">
      <c r="D77" s="9"/>
      <c r="E77" s="9"/>
      <c r="F77" s="9"/>
      <c r="G77" s="9"/>
      <c r="H77" s="9"/>
      <c r="I77" s="9"/>
      <c r="J77" s="9"/>
      <c r="K77" s="9"/>
      <c r="L77" s="9"/>
      <c r="M77" s="9"/>
      <c r="N77" s="9"/>
      <c r="O77" s="9"/>
    </row>
    <row r="78" spans="4:15">
      <c r="D78" s="9"/>
      <c r="E78" s="9"/>
      <c r="F78" s="9"/>
      <c r="G78" s="9"/>
      <c r="H78" s="9"/>
      <c r="I78" s="9"/>
      <c r="J78" s="9"/>
      <c r="K78" s="9"/>
      <c r="L78" s="9"/>
      <c r="M78" s="9"/>
      <c r="N78" s="9"/>
      <c r="O78" s="9"/>
    </row>
    <row r="79" spans="4:15">
      <c r="D79" s="9"/>
      <c r="E79" s="9"/>
      <c r="F79" s="9"/>
      <c r="G79" s="9"/>
      <c r="H79" s="9"/>
      <c r="I79" s="9"/>
      <c r="J79" s="9"/>
      <c r="K79" s="9"/>
      <c r="L79" s="9"/>
      <c r="M79" s="9"/>
      <c r="N79" s="9"/>
      <c r="O79" s="9"/>
    </row>
    <row r="80" spans="4:15">
      <c r="D80" s="9"/>
      <c r="E80" s="9"/>
      <c r="F80" s="9"/>
      <c r="G80" s="9"/>
      <c r="H80" s="9"/>
      <c r="I80" s="9"/>
      <c r="J80" s="9"/>
      <c r="K80" s="9"/>
      <c r="L80" s="9"/>
      <c r="M80" s="9"/>
      <c r="N80" s="9"/>
      <c r="O80" s="9"/>
    </row>
    <row r="92" spans="3:3">
      <c r="C92" t="s">
        <v>294</v>
      </c>
    </row>
    <row r="93" spans="3:3">
      <c r="C93" t="s">
        <v>295</v>
      </c>
    </row>
    <row r="94" spans="3:3">
      <c r="C94" t="s">
        <v>296</v>
      </c>
    </row>
    <row r="95" spans="3:3">
      <c r="C95" t="s">
        <v>280</v>
      </c>
    </row>
    <row r="96" spans="3:3">
      <c r="C96" t="s">
        <v>298</v>
      </c>
    </row>
    <row r="97" spans="3:3">
      <c r="C97" t="s">
        <v>297</v>
      </c>
    </row>
    <row r="98" spans="3:3">
      <c r="C98" t="s">
        <v>281</v>
      </c>
    </row>
  </sheetData>
  <printOptions horizontalCentered="1" verticalCentered="1"/>
  <pageMargins left="0.75" right="0.75" top="1" bottom="1" header="0" footer="0"/>
  <pageSetup paperSize="9" scale="80" orientation="landscape" horizontalDpi="360"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81E0E-7930-490B-89CA-0D3D80014DD4}">
  <sheetPr codeName="Hoja7"/>
  <dimension ref="A1:AB44"/>
  <sheetViews>
    <sheetView topLeftCell="A22" workbookViewId="0"/>
  </sheetViews>
  <sheetFormatPr baseColWidth="10" defaultColWidth="0" defaultRowHeight="12.75"/>
  <cols>
    <col min="1" max="1" width="1.7109375" style="369" customWidth="1"/>
    <col min="2" max="4" width="11.42578125" customWidth="1"/>
    <col min="5" max="5" width="4.7109375" customWidth="1"/>
    <col min="6" max="6" width="10.7109375" customWidth="1"/>
    <col min="7" max="7" width="2.28515625" style="369" customWidth="1"/>
    <col min="8" max="8" width="3.7109375" customWidth="1"/>
    <col min="9" max="9" width="9.7109375" customWidth="1"/>
    <col min="10" max="10" width="3.7109375" customWidth="1"/>
    <col min="11" max="11" width="9.7109375" customWidth="1"/>
    <col min="12" max="12" width="3.7109375" customWidth="1"/>
    <col min="13" max="13" width="9.7109375" customWidth="1"/>
    <col min="14" max="14" width="3.7109375" customWidth="1"/>
    <col min="15" max="15" width="9.7109375" customWidth="1"/>
    <col min="16" max="16" width="3.7109375" style="369" customWidth="1"/>
  </cols>
  <sheetData>
    <row r="1" spans="2:28" s="369" customFormat="1" ht="14.1" customHeight="1" thickBot="1"/>
    <row r="2" spans="2:28" ht="15.95" customHeight="1" thickBot="1">
      <c r="B2" s="136"/>
      <c r="C2" s="135" t="s">
        <v>176</v>
      </c>
      <c r="D2" s="135"/>
      <c r="E2" s="135"/>
      <c r="F2" s="156" t="s">
        <v>150</v>
      </c>
      <c r="G2" s="460"/>
      <c r="H2" s="136"/>
      <c r="I2" s="157" t="s">
        <v>151</v>
      </c>
      <c r="J2" s="136"/>
      <c r="K2" s="157" t="s">
        <v>152</v>
      </c>
      <c r="L2" s="136"/>
      <c r="M2" s="157" t="s">
        <v>153</v>
      </c>
      <c r="N2" s="136"/>
      <c r="O2" s="157" t="s">
        <v>154</v>
      </c>
      <c r="Q2" s="32"/>
      <c r="R2" s="32"/>
      <c r="S2" s="32"/>
      <c r="T2" s="32"/>
      <c r="U2" s="32"/>
      <c r="V2" s="32"/>
      <c r="W2" s="32"/>
      <c r="X2" s="32"/>
      <c r="Y2" s="32"/>
      <c r="Z2" s="32"/>
    </row>
    <row r="3" spans="2:28" ht="15" customHeight="1" thickBot="1">
      <c r="B3" s="369"/>
      <c r="C3" s="369"/>
      <c r="D3" s="369"/>
      <c r="E3" s="369"/>
      <c r="F3" s="369"/>
      <c r="H3" s="125"/>
      <c r="I3" s="149" t="s">
        <v>3</v>
      </c>
      <c r="J3" s="125"/>
      <c r="K3" s="149"/>
      <c r="L3" s="125"/>
      <c r="M3" s="149"/>
      <c r="N3" s="125"/>
      <c r="O3" s="149"/>
      <c r="Q3" s="32"/>
      <c r="R3" s="32"/>
      <c r="S3" s="32"/>
      <c r="T3" s="32"/>
      <c r="U3" s="32"/>
      <c r="V3" s="32"/>
      <c r="W3" s="32"/>
      <c r="X3" s="32"/>
      <c r="Y3" s="32"/>
      <c r="Z3" s="32"/>
    </row>
    <row r="4" spans="2:28" ht="15.95" customHeight="1" thickBot="1">
      <c r="B4" s="155" t="s">
        <v>174</v>
      </c>
      <c r="C4" s="153"/>
      <c r="D4" s="154" t="s">
        <v>3</v>
      </c>
      <c r="E4" s="148"/>
      <c r="F4" s="145"/>
      <c r="G4" s="461"/>
      <c r="H4" s="150"/>
      <c r="I4" s="147"/>
      <c r="J4" s="150"/>
      <c r="K4" s="147"/>
      <c r="L4" s="150"/>
      <c r="M4" s="147"/>
      <c r="N4" s="150"/>
      <c r="O4" s="147"/>
      <c r="P4" s="446"/>
      <c r="Q4" s="158"/>
      <c r="R4" s="158"/>
      <c r="S4" s="158"/>
      <c r="T4" s="158"/>
      <c r="U4" s="158"/>
      <c r="V4" s="158"/>
      <c r="W4" s="158"/>
      <c r="X4" s="158"/>
      <c r="Y4" s="158"/>
      <c r="Z4" s="158"/>
      <c r="AA4" s="134"/>
      <c r="AB4" s="134"/>
    </row>
    <row r="5" spans="2:28" ht="14.1" customHeight="1">
      <c r="B5" s="193" t="s">
        <v>0</v>
      </c>
      <c r="C5" s="194"/>
      <c r="D5" s="195" t="s">
        <v>3</v>
      </c>
      <c r="E5" s="124"/>
      <c r="F5" s="146">
        <f>INGRESOS!F18</f>
        <v>0</v>
      </c>
      <c r="G5" s="452"/>
      <c r="H5" s="166">
        <v>0</v>
      </c>
      <c r="I5" s="146">
        <f>F5*H5/100+F5</f>
        <v>0</v>
      </c>
      <c r="J5" s="166">
        <v>0</v>
      </c>
      <c r="K5" s="146">
        <f>I5*J5/100+I5</f>
        <v>0</v>
      </c>
      <c r="L5" s="170">
        <v>0</v>
      </c>
      <c r="M5" s="146">
        <f>K5*L5/100+K5</f>
        <v>0</v>
      </c>
      <c r="N5" s="166">
        <v>0</v>
      </c>
      <c r="O5" s="146">
        <f>M5*N5/100+M5</f>
        <v>0</v>
      </c>
      <c r="P5" s="446"/>
      <c r="Q5" s="158"/>
      <c r="R5" s="158"/>
      <c r="S5" s="158"/>
      <c r="T5" s="158"/>
      <c r="U5" s="158"/>
      <c r="V5" s="158"/>
      <c r="W5" s="158"/>
      <c r="X5" s="158"/>
      <c r="Y5" s="158"/>
      <c r="Z5" s="158"/>
      <c r="AA5" s="134"/>
      <c r="AB5" s="134"/>
    </row>
    <row r="6" spans="2:28" ht="14.1" customHeight="1">
      <c r="B6" s="193" t="s">
        <v>5</v>
      </c>
      <c r="C6" s="194"/>
      <c r="D6" s="195" t="s">
        <v>3</v>
      </c>
      <c r="E6" s="124"/>
      <c r="F6" s="146">
        <f>INGRESOS!G26+SUM(INGRESOS!D27:D29)</f>
        <v>20</v>
      </c>
      <c r="G6" s="452"/>
      <c r="H6" s="166">
        <v>0</v>
      </c>
      <c r="I6" s="146">
        <f>INGRESOS!I26+SUM(INGRESOS!D27:D29)</f>
        <v>20</v>
      </c>
      <c r="J6" s="168">
        <v>0</v>
      </c>
      <c r="K6" s="146">
        <f>INGRESOS!J26+SUM(INGRESOS!D27:D29)</f>
        <v>20</v>
      </c>
      <c r="L6" s="170">
        <v>0</v>
      </c>
      <c r="M6" s="146">
        <f>INGRESOS!K26+SUM(INGRESOS!D27:D29)</f>
        <v>20</v>
      </c>
      <c r="N6" s="166">
        <v>0</v>
      </c>
      <c r="O6" s="146">
        <f>INGRESOS!L26+SUM(INGRESOS!D27:D29)</f>
        <v>20</v>
      </c>
      <c r="P6" s="446"/>
      <c r="Q6" s="158"/>
      <c r="R6" s="158"/>
      <c r="S6" s="158"/>
      <c r="T6" s="158"/>
      <c r="U6" s="158"/>
      <c r="V6" s="158"/>
      <c r="W6" s="158"/>
      <c r="X6" s="158"/>
      <c r="Y6" s="158"/>
      <c r="Z6" s="158"/>
      <c r="AA6" s="134"/>
      <c r="AB6" s="134"/>
    </row>
    <row r="7" spans="2:28" ht="14.1" customHeight="1">
      <c r="B7" s="193" t="s">
        <v>148</v>
      </c>
      <c r="C7" s="194"/>
      <c r="D7" s="194"/>
      <c r="E7" s="124"/>
      <c r="F7" s="146">
        <f>INGRESOS!K13</f>
        <v>0</v>
      </c>
      <c r="G7" s="452"/>
      <c r="H7" s="166">
        <v>0</v>
      </c>
      <c r="I7" s="146">
        <f>F7*H7/100+F7</f>
        <v>0</v>
      </c>
      <c r="J7" s="166">
        <v>0</v>
      </c>
      <c r="K7" s="146">
        <f>I7*J7/100+I7</f>
        <v>0</v>
      </c>
      <c r="L7" s="170">
        <v>0</v>
      </c>
      <c r="M7" s="146">
        <f>K7*L7/100+K7</f>
        <v>0</v>
      </c>
      <c r="N7" s="166">
        <v>0</v>
      </c>
      <c r="O7" s="146">
        <f>M7*N7/100+M7</f>
        <v>0</v>
      </c>
      <c r="P7" s="446"/>
      <c r="Q7" s="158"/>
      <c r="R7" s="158"/>
      <c r="S7" s="158"/>
      <c r="T7" s="158"/>
      <c r="U7" s="158"/>
      <c r="V7" s="158"/>
      <c r="W7" s="158"/>
      <c r="X7" s="158"/>
      <c r="Y7" s="158"/>
      <c r="Z7" s="158"/>
      <c r="AA7" s="134"/>
      <c r="AB7" s="134"/>
    </row>
    <row r="8" spans="2:28" ht="14.1" customHeight="1" thickBot="1">
      <c r="B8" s="193" t="s">
        <v>160</v>
      </c>
      <c r="C8" s="194"/>
      <c r="D8" s="194"/>
      <c r="E8" s="124"/>
      <c r="F8" s="164">
        <v>0</v>
      </c>
      <c r="G8" s="461"/>
      <c r="H8" s="159" t="s">
        <v>3</v>
      </c>
      <c r="I8" s="167">
        <v>0</v>
      </c>
      <c r="J8" s="159" t="s">
        <v>3</v>
      </c>
      <c r="K8" s="169">
        <v>0</v>
      </c>
      <c r="L8" s="159" t="s">
        <v>3</v>
      </c>
      <c r="M8" s="169">
        <v>0</v>
      </c>
      <c r="N8" s="159" t="s">
        <v>3</v>
      </c>
      <c r="O8" s="169">
        <v>0</v>
      </c>
      <c r="P8" s="446"/>
      <c r="Q8" s="158"/>
      <c r="R8" s="158"/>
      <c r="S8" s="158"/>
      <c r="T8" s="158"/>
      <c r="U8" s="158"/>
      <c r="V8" s="158"/>
      <c r="W8" s="158"/>
      <c r="X8" s="158"/>
      <c r="Y8" s="158"/>
      <c r="Z8" s="158"/>
      <c r="AA8" s="134"/>
      <c r="AB8" s="134"/>
    </row>
    <row r="9" spans="2:28" ht="15" customHeight="1" thickBot="1">
      <c r="B9" s="196"/>
      <c r="C9" s="197" t="s">
        <v>175</v>
      </c>
      <c r="D9" s="139" t="s">
        <v>171</v>
      </c>
      <c r="E9" s="151"/>
      <c r="F9" s="141">
        <f>SUM(F5:F8)</f>
        <v>20</v>
      </c>
      <c r="G9" s="453"/>
      <c r="H9" s="142"/>
      <c r="I9" s="141">
        <f>SUM(I4:I8)</f>
        <v>20</v>
      </c>
      <c r="J9" s="152"/>
      <c r="K9" s="141">
        <f>SUM(K4:K8)</f>
        <v>20</v>
      </c>
      <c r="L9" s="152"/>
      <c r="M9" s="141">
        <f>SUM(M4:M8)</f>
        <v>20</v>
      </c>
      <c r="N9" s="152"/>
      <c r="O9" s="141">
        <f>SUM(O4:O8)</f>
        <v>20</v>
      </c>
      <c r="P9" s="446"/>
      <c r="Q9" s="158"/>
      <c r="R9" s="158"/>
      <c r="S9" s="158"/>
      <c r="T9" s="158"/>
      <c r="U9" s="158"/>
      <c r="V9" s="158"/>
      <c r="W9" s="158"/>
      <c r="X9" s="158"/>
      <c r="Y9" s="158"/>
      <c r="Z9" s="158"/>
      <c r="AA9" s="134"/>
      <c r="AB9" s="134"/>
    </row>
    <row r="10" spans="2:28" ht="15.95" customHeight="1" thickBot="1">
      <c r="B10" s="155" t="s">
        <v>161</v>
      </c>
      <c r="C10" s="198"/>
      <c r="D10" s="199"/>
      <c r="E10" s="124"/>
      <c r="F10" s="147"/>
      <c r="G10" s="461"/>
      <c r="H10" s="150"/>
      <c r="I10" s="147"/>
      <c r="J10" s="150"/>
      <c r="K10" s="147"/>
      <c r="L10" s="150"/>
      <c r="M10" s="147"/>
      <c r="N10" s="150"/>
      <c r="O10" s="147"/>
      <c r="P10" s="446"/>
      <c r="Q10" s="158"/>
      <c r="R10" s="158"/>
      <c r="S10" s="158"/>
      <c r="T10" s="158"/>
      <c r="U10" s="158"/>
      <c r="V10" s="158"/>
      <c r="W10" s="158"/>
      <c r="X10" s="158"/>
      <c r="Y10" s="158"/>
      <c r="Z10" s="158"/>
      <c r="AA10" s="134"/>
      <c r="AB10" s="134"/>
    </row>
    <row r="11" spans="2:28" ht="14.1" customHeight="1">
      <c r="B11" s="193" t="s">
        <v>162</v>
      </c>
      <c r="C11" s="194"/>
      <c r="D11" s="194"/>
      <c r="E11" s="124"/>
      <c r="F11" s="146">
        <f>COMPRAS!H27</f>
        <v>0</v>
      </c>
      <c r="G11" s="452"/>
      <c r="H11" s="166">
        <v>0</v>
      </c>
      <c r="I11" s="146">
        <f>F11*H11/100+F11</f>
        <v>0</v>
      </c>
      <c r="J11" s="166">
        <v>0</v>
      </c>
      <c r="K11" s="146">
        <f>I11*J11/100+I11</f>
        <v>0</v>
      </c>
      <c r="L11" s="166">
        <v>0</v>
      </c>
      <c r="M11" s="146">
        <f>K11*L11/100+K11</f>
        <v>0</v>
      </c>
      <c r="N11" s="166">
        <v>0</v>
      </c>
      <c r="O11" s="146">
        <f>M11*N11/100+M11</f>
        <v>0</v>
      </c>
      <c r="P11" s="446"/>
      <c r="Q11" s="158"/>
      <c r="R11" s="158"/>
      <c r="S11" s="158"/>
      <c r="T11" s="158"/>
      <c r="U11" s="158"/>
      <c r="V11" s="158"/>
      <c r="W11" s="158"/>
      <c r="X11" s="158"/>
      <c r="Y11" s="158"/>
      <c r="Z11" s="158"/>
      <c r="AA11" s="134"/>
      <c r="AB11" s="134"/>
    </row>
    <row r="12" spans="2:28" ht="14.1" customHeight="1">
      <c r="B12" s="193" t="s">
        <v>163</v>
      </c>
      <c r="C12" s="194"/>
      <c r="D12" s="194"/>
      <c r="E12" s="124"/>
      <c r="F12" s="146">
        <f>SUM(SALARIOS!E5:E12)</f>
        <v>0</v>
      </c>
      <c r="G12" s="452"/>
      <c r="H12" s="166">
        <v>0</v>
      </c>
      <c r="I12" s="146">
        <f>F12*H12/100+F12</f>
        <v>0</v>
      </c>
      <c r="J12" s="166">
        <v>0</v>
      </c>
      <c r="K12" s="146">
        <f>I12*J12/100+I12</f>
        <v>0</v>
      </c>
      <c r="L12" s="166">
        <v>0</v>
      </c>
      <c r="M12" s="146">
        <f>K12*L12/100+K12</f>
        <v>0</v>
      </c>
      <c r="N12" s="166">
        <v>0</v>
      </c>
      <c r="O12" s="146">
        <f>M12*N12/100+M12</f>
        <v>0</v>
      </c>
      <c r="P12" s="446"/>
      <c r="Q12" s="158"/>
      <c r="R12" s="158"/>
      <c r="S12" s="158"/>
      <c r="T12" s="158"/>
      <c r="U12" s="158"/>
      <c r="V12" s="158"/>
      <c r="W12" s="158"/>
      <c r="X12" s="158"/>
      <c r="Y12" s="158"/>
      <c r="Z12" s="158"/>
      <c r="AA12" s="134"/>
      <c r="AB12" s="134"/>
    </row>
    <row r="13" spans="2:28" ht="14.1" customHeight="1">
      <c r="B13" s="193" t="s">
        <v>164</v>
      </c>
      <c r="C13" s="194"/>
      <c r="D13" s="194"/>
      <c r="E13" s="124"/>
      <c r="F13" s="146">
        <f>SUM(SALARIOS!E15:E24)</f>
        <v>0</v>
      </c>
      <c r="G13" s="452"/>
      <c r="H13" s="166">
        <v>0</v>
      </c>
      <c r="I13" s="146">
        <f>F13*H13/100+F13</f>
        <v>0</v>
      </c>
      <c r="J13" s="166">
        <v>0</v>
      </c>
      <c r="K13" s="146">
        <f>I13*J13/100+I13</f>
        <v>0</v>
      </c>
      <c r="L13" s="166">
        <v>0</v>
      </c>
      <c r="M13" s="146">
        <f>K13*L13/100+K13</f>
        <v>0</v>
      </c>
      <c r="N13" s="166">
        <v>0</v>
      </c>
      <c r="O13" s="146">
        <f>M13*N13/100+M13</f>
        <v>0</v>
      </c>
      <c r="P13" s="446"/>
      <c r="Q13" s="158"/>
      <c r="R13" s="158"/>
      <c r="S13" s="158"/>
      <c r="T13" s="158"/>
      <c r="U13" s="158"/>
      <c r="V13" s="158"/>
      <c r="W13" s="158"/>
      <c r="X13" s="158"/>
      <c r="Y13" s="158"/>
      <c r="Z13" s="158"/>
      <c r="AA13" s="134"/>
      <c r="AB13" s="134"/>
    </row>
    <row r="14" spans="2:28" ht="14.1" customHeight="1">
      <c r="B14" s="193" t="s">
        <v>165</v>
      </c>
      <c r="C14" s="194"/>
      <c r="D14" s="194"/>
      <c r="E14" s="124"/>
      <c r="F14" s="146">
        <f>SALARIOS!F26</f>
        <v>0</v>
      </c>
      <c r="G14" s="452"/>
      <c r="H14" s="159"/>
      <c r="I14" s="146">
        <f>F14+F14*((H12+H13)/2)/100</f>
        <v>0</v>
      </c>
      <c r="J14" s="159"/>
      <c r="K14" s="146">
        <f>I14+I14*((J12+J13)/2)/100</f>
        <v>0</v>
      </c>
      <c r="L14" s="159"/>
      <c r="M14" s="146">
        <f>K14+K14*((L12+L13)/2)/100</f>
        <v>0</v>
      </c>
      <c r="N14" s="159"/>
      <c r="O14" s="146">
        <f>M14+M14*((N12+N13)/2)/100</f>
        <v>0</v>
      </c>
      <c r="P14" s="446"/>
      <c r="Q14" s="158"/>
      <c r="R14" s="158"/>
      <c r="S14" s="158"/>
      <c r="T14" s="158"/>
      <c r="U14" s="158"/>
      <c r="V14" s="158"/>
      <c r="W14" s="158"/>
      <c r="X14" s="158"/>
      <c r="Y14" s="158"/>
      <c r="Z14" s="158"/>
      <c r="AA14" s="134"/>
      <c r="AB14" s="134"/>
    </row>
    <row r="15" spans="2:28" ht="14.1" customHeight="1">
      <c r="B15" s="193" t="s">
        <v>214</v>
      </c>
      <c r="C15" s="194"/>
      <c r="D15" s="194"/>
      <c r="E15" s="124"/>
      <c r="F15" s="146">
        <f>SUM(GASTOS!F5:F7)</f>
        <v>0</v>
      </c>
      <c r="G15" s="452"/>
      <c r="H15" s="166">
        <v>0</v>
      </c>
      <c r="I15" s="146">
        <f>F15*H15/100+F15</f>
        <v>0</v>
      </c>
      <c r="J15" s="166">
        <v>0</v>
      </c>
      <c r="K15" s="146">
        <f>I15*J15/100+I15</f>
        <v>0</v>
      </c>
      <c r="L15" s="166">
        <v>0</v>
      </c>
      <c r="M15" s="146">
        <f>K15*L15/100+K15</f>
        <v>0</v>
      </c>
      <c r="N15" s="166">
        <v>0</v>
      </c>
      <c r="O15" s="146">
        <f>M15*N15/100+M15</f>
        <v>0</v>
      </c>
      <c r="P15" s="446"/>
      <c r="Q15" s="158"/>
      <c r="R15" s="158"/>
      <c r="S15" s="158"/>
      <c r="T15" s="158"/>
      <c r="U15" s="158"/>
      <c r="V15" s="158"/>
      <c r="W15" s="158"/>
      <c r="X15" s="158"/>
      <c r="Y15" s="158"/>
      <c r="Z15" s="158"/>
      <c r="AA15" s="134"/>
      <c r="AB15" s="134"/>
    </row>
    <row r="16" spans="2:28" ht="14.1" customHeight="1">
      <c r="B16" s="193" t="s">
        <v>77</v>
      </c>
      <c r="C16" s="194"/>
      <c r="D16" s="194"/>
      <c r="E16" s="124"/>
      <c r="F16" s="146">
        <f>SUM(GASTOS!F8:F11)</f>
        <v>0</v>
      </c>
      <c r="G16" s="452"/>
      <c r="H16" s="166">
        <v>0</v>
      </c>
      <c r="I16" s="146">
        <f>F16*H16/100+F16</f>
        <v>0</v>
      </c>
      <c r="J16" s="166">
        <v>0</v>
      </c>
      <c r="K16" s="146">
        <f>I16*J16/100+I16</f>
        <v>0</v>
      </c>
      <c r="L16" s="166">
        <v>0</v>
      </c>
      <c r="M16" s="146">
        <f>K16*L16/100+K16</f>
        <v>0</v>
      </c>
      <c r="N16" s="166">
        <v>0</v>
      </c>
      <c r="O16" s="146">
        <f>M16*N16/100+M16</f>
        <v>0</v>
      </c>
      <c r="P16" s="446"/>
      <c r="Q16" s="158"/>
      <c r="R16" s="158"/>
      <c r="S16" s="158"/>
      <c r="T16" s="158"/>
      <c r="U16" s="158"/>
      <c r="V16" s="158"/>
      <c r="W16" s="158"/>
      <c r="X16" s="158"/>
      <c r="Y16" s="158"/>
      <c r="Z16" s="158"/>
      <c r="AA16" s="134"/>
      <c r="AB16" s="134"/>
    </row>
    <row r="17" spans="2:28" ht="14.1" customHeight="1">
      <c r="B17" s="193" t="s">
        <v>32</v>
      </c>
      <c r="C17" s="194"/>
      <c r="D17" s="194"/>
      <c r="E17" s="124"/>
      <c r="F17" s="146">
        <f>GASTOS!F12</f>
        <v>0</v>
      </c>
      <c r="G17" s="452"/>
      <c r="H17" s="159"/>
      <c r="I17" s="146">
        <f>IF(F17=PLANES!E24,0,F17)</f>
        <v>0</v>
      </c>
      <c r="J17" s="159"/>
      <c r="K17" s="146">
        <f>IF(F17+I17=PLANES!E24,0,I17)</f>
        <v>0</v>
      </c>
      <c r="L17" s="159"/>
      <c r="M17" s="146">
        <f>IF(F17+I17+K17=PLANES!E24,0,K17)</f>
        <v>0</v>
      </c>
      <c r="N17" s="159"/>
      <c r="O17" s="146">
        <f>IF(F17+I17+K17+M17=PLANES!E24,0,M17)</f>
        <v>0</v>
      </c>
      <c r="P17" s="446"/>
      <c r="Q17" s="158"/>
      <c r="R17" s="158"/>
      <c r="S17" s="158"/>
      <c r="T17" s="158"/>
      <c r="U17" s="158"/>
      <c r="V17" s="158"/>
      <c r="W17" s="158"/>
      <c r="X17" s="158"/>
      <c r="Y17" s="158"/>
      <c r="Z17" s="158"/>
      <c r="AA17" s="134"/>
      <c r="AB17" s="134"/>
    </row>
    <row r="18" spans="2:28" ht="14.1" customHeight="1">
      <c r="B18" s="193" t="s">
        <v>213</v>
      </c>
      <c r="C18" s="194"/>
      <c r="D18" s="194"/>
      <c r="E18" s="124"/>
      <c r="F18" s="146">
        <f>SUM(GASTOS!F13:F26)-GASTOS!F19</f>
        <v>0</v>
      </c>
      <c r="G18" s="452"/>
      <c r="H18" s="166">
        <v>0</v>
      </c>
      <c r="I18" s="146">
        <f>F18*H18/100+F18</f>
        <v>0</v>
      </c>
      <c r="J18" s="166">
        <v>0</v>
      </c>
      <c r="K18" s="146">
        <f>I18*J18/100+I18</f>
        <v>0</v>
      </c>
      <c r="L18" s="166">
        <v>0</v>
      </c>
      <c r="M18" s="146">
        <f>K18*L18/100+K18</f>
        <v>0</v>
      </c>
      <c r="N18" s="166">
        <v>0</v>
      </c>
      <c r="O18" s="146">
        <f>M18*N18/100+M18</f>
        <v>0</v>
      </c>
      <c r="P18" s="446"/>
      <c r="Q18" s="158"/>
      <c r="R18" s="158"/>
      <c r="S18" s="158"/>
      <c r="T18" s="158"/>
      <c r="U18" s="158"/>
      <c r="V18" s="158"/>
      <c r="W18" s="158"/>
      <c r="X18" s="158"/>
      <c r="Y18" s="158"/>
      <c r="Z18" s="158"/>
      <c r="AA18" s="134"/>
      <c r="AB18" s="134"/>
    </row>
    <row r="19" spans="2:28" ht="14.1" customHeight="1">
      <c r="B19" s="193" t="s">
        <v>170</v>
      </c>
      <c r="C19" s="194"/>
      <c r="D19" s="194"/>
      <c r="E19" s="124"/>
      <c r="F19" s="146">
        <f>GASTOS!F19</f>
        <v>0</v>
      </c>
      <c r="G19" s="452"/>
      <c r="H19" s="166">
        <v>0</v>
      </c>
      <c r="I19" s="146">
        <f>F19*H19/100+F19</f>
        <v>0</v>
      </c>
      <c r="J19" s="166">
        <v>0</v>
      </c>
      <c r="K19" s="146">
        <f>I19*J19/100+I19</f>
        <v>0</v>
      </c>
      <c r="L19" s="166">
        <v>0</v>
      </c>
      <c r="M19" s="146">
        <f>K19*L19/100+K19</f>
        <v>0</v>
      </c>
      <c r="N19" s="166">
        <v>0</v>
      </c>
      <c r="O19" s="146">
        <f>M19*N19/100+M19</f>
        <v>0</v>
      </c>
      <c r="P19" s="446"/>
      <c r="Q19" s="158"/>
      <c r="R19" s="158"/>
      <c r="S19" s="158"/>
      <c r="T19" s="158"/>
      <c r="U19" s="158"/>
      <c r="V19" s="158"/>
      <c r="W19" s="158"/>
      <c r="X19" s="158"/>
      <c r="Y19" s="158"/>
      <c r="Z19" s="158"/>
      <c r="AA19" s="134"/>
      <c r="AB19" s="134"/>
    </row>
    <row r="20" spans="2:28" ht="14.1" customHeight="1">
      <c r="B20" s="193" t="s">
        <v>166</v>
      </c>
      <c r="C20" s="194"/>
      <c r="D20" s="194"/>
      <c r="E20" s="124"/>
      <c r="F20" s="146">
        <f>BANC1!G33</f>
        <v>0</v>
      </c>
      <c r="G20" s="452"/>
      <c r="H20" s="165"/>
      <c r="I20" s="146">
        <f>SUM(BANC1!D34:D45)</f>
        <v>0</v>
      </c>
      <c r="J20" s="150"/>
      <c r="K20" s="146">
        <f>SUM(BANC1!D46:D57)</f>
        <v>0</v>
      </c>
      <c r="L20" s="150"/>
      <c r="M20" s="146">
        <f>SUM(BANC1!D58:D69)</f>
        <v>0</v>
      </c>
      <c r="N20" s="163"/>
      <c r="O20" s="146">
        <f>SUM(BANC1!D70:D81)</f>
        <v>0</v>
      </c>
      <c r="P20" s="446"/>
      <c r="Q20" s="158"/>
      <c r="R20" s="158"/>
      <c r="S20" s="158"/>
      <c r="T20" s="158"/>
      <c r="U20" s="158"/>
      <c r="V20" s="158"/>
      <c r="W20" s="158"/>
      <c r="X20" s="158"/>
      <c r="Y20" s="158"/>
      <c r="Z20" s="158"/>
      <c r="AA20" s="134"/>
      <c r="AB20" s="134"/>
    </row>
    <row r="21" spans="2:28" ht="14.1" customHeight="1">
      <c r="B21" s="193" t="s">
        <v>167</v>
      </c>
      <c r="C21" s="194"/>
      <c r="D21" s="194"/>
      <c r="E21" s="124"/>
      <c r="F21" s="146">
        <f>SUM(BANC2!D22:D33)</f>
        <v>0</v>
      </c>
      <c r="G21" s="452"/>
      <c r="H21" s="150"/>
      <c r="I21" s="146">
        <f>SUM(BANC2!D34:D45)</f>
        <v>0</v>
      </c>
      <c r="J21" s="150"/>
      <c r="K21" s="146">
        <f>SUM(BANC2!D46:D57)</f>
        <v>0</v>
      </c>
      <c r="L21" s="150"/>
      <c r="M21" s="146">
        <f>SUM(BANC2!D58:D69)</f>
        <v>0</v>
      </c>
      <c r="N21" s="163"/>
      <c r="O21" s="146">
        <f>SUM(BANC2!D70:D81)</f>
        <v>0</v>
      </c>
      <c r="P21" s="446"/>
      <c r="Q21" s="158"/>
      <c r="R21" s="158"/>
      <c r="S21" s="158"/>
      <c r="T21" s="158"/>
      <c r="U21" s="158"/>
      <c r="V21" s="158"/>
      <c r="W21" s="158"/>
      <c r="X21" s="158"/>
      <c r="Y21" s="158"/>
      <c r="Z21" s="158"/>
      <c r="AA21" s="134"/>
      <c r="AB21" s="134"/>
    </row>
    <row r="22" spans="2:28" ht="14.1" customHeight="1">
      <c r="B22" s="193" t="s">
        <v>210</v>
      </c>
      <c r="C22" s="194"/>
      <c r="D22" s="194"/>
      <c r="E22" s="124"/>
      <c r="F22" s="146">
        <f>PLANES!E28*PLANES!H28/100</f>
        <v>0</v>
      </c>
      <c r="G22" s="452"/>
      <c r="H22" s="150"/>
      <c r="I22" s="368">
        <v>0</v>
      </c>
      <c r="J22" s="150"/>
      <c r="K22" s="368">
        <v>0</v>
      </c>
      <c r="L22" s="150"/>
      <c r="M22" s="368">
        <v>0</v>
      </c>
      <c r="N22" s="150"/>
      <c r="O22" s="368">
        <v>0</v>
      </c>
      <c r="P22" s="446"/>
      <c r="Q22" s="158"/>
      <c r="R22" s="158"/>
      <c r="S22" s="158"/>
      <c r="T22" s="158"/>
      <c r="U22" s="158"/>
      <c r="V22" s="158"/>
      <c r="W22" s="158"/>
      <c r="X22" s="158"/>
      <c r="Y22" s="158"/>
      <c r="Z22" s="158"/>
      <c r="AA22" s="134"/>
      <c r="AB22" s="134"/>
    </row>
    <row r="23" spans="2:28" ht="14.1" customHeight="1">
      <c r="B23" s="193" t="s">
        <v>169</v>
      </c>
      <c r="C23" s="194"/>
      <c r="D23" s="194"/>
      <c r="E23" s="123"/>
      <c r="F23" s="146">
        <f>PLANES!I17</f>
        <v>0</v>
      </c>
      <c r="G23" s="452"/>
      <c r="H23" s="150"/>
      <c r="I23" s="146">
        <f>PLANES!J17</f>
        <v>0</v>
      </c>
      <c r="J23" s="150"/>
      <c r="K23" s="146">
        <f>PLANES!K17</f>
        <v>0</v>
      </c>
      <c r="L23" s="150"/>
      <c r="M23" s="146">
        <f>PLANES!L17</f>
        <v>0</v>
      </c>
      <c r="N23" s="163"/>
      <c r="O23" s="146">
        <f>PLANES!M17</f>
        <v>0</v>
      </c>
      <c r="P23" s="446"/>
      <c r="Q23" s="158"/>
      <c r="R23" s="158"/>
      <c r="S23" s="158"/>
      <c r="T23" s="158"/>
      <c r="U23" s="158"/>
      <c r="V23" s="158"/>
      <c r="W23" s="158"/>
      <c r="X23" s="158"/>
      <c r="Y23" s="158"/>
      <c r="Z23" s="158"/>
      <c r="AA23" s="134"/>
      <c r="AB23" s="134"/>
    </row>
    <row r="24" spans="2:28" ht="14.1" customHeight="1" thickBot="1">
      <c r="B24" s="193" t="s">
        <v>168</v>
      </c>
      <c r="C24" s="194"/>
      <c r="D24" s="194"/>
      <c r="E24" s="124"/>
      <c r="F24" s="164">
        <v>0</v>
      </c>
      <c r="G24" s="462"/>
      <c r="H24" s="159"/>
      <c r="I24" s="164">
        <v>0</v>
      </c>
      <c r="J24" s="159"/>
      <c r="K24" s="164">
        <v>0</v>
      </c>
      <c r="L24" s="159"/>
      <c r="M24" s="164">
        <v>0</v>
      </c>
      <c r="N24" s="159"/>
      <c r="O24" s="164">
        <v>0</v>
      </c>
      <c r="P24" s="446"/>
      <c r="Q24" s="158"/>
      <c r="R24" s="158"/>
      <c r="S24" s="158"/>
      <c r="T24" s="158"/>
      <c r="U24" s="158"/>
      <c r="V24" s="158"/>
      <c r="W24" s="158"/>
      <c r="X24" s="158"/>
      <c r="Y24" s="158"/>
      <c r="Z24" s="158"/>
      <c r="AA24" s="134"/>
      <c r="AB24" s="134"/>
    </row>
    <row r="25" spans="2:28" ht="15" customHeight="1" thickBot="1">
      <c r="B25" s="137"/>
      <c r="C25" s="138"/>
      <c r="D25" s="139" t="s">
        <v>173</v>
      </c>
      <c r="E25" s="140"/>
      <c r="F25" s="141">
        <f>SUM(F11:F24)</f>
        <v>0</v>
      </c>
      <c r="G25" s="453"/>
      <c r="H25" s="142"/>
      <c r="I25" s="141">
        <f>SUM(I11:I24)</f>
        <v>0</v>
      </c>
      <c r="J25" s="143"/>
      <c r="K25" s="141">
        <f>SUM(K11:K24)</f>
        <v>0</v>
      </c>
      <c r="L25" s="143"/>
      <c r="M25" s="141">
        <f>SUM(M11:M24)</f>
        <v>0</v>
      </c>
      <c r="N25" s="143"/>
      <c r="O25" s="141">
        <f>SUM(O11:O24)</f>
        <v>0</v>
      </c>
      <c r="P25" s="446"/>
      <c r="Q25" s="158"/>
      <c r="R25" s="158"/>
      <c r="S25" s="158"/>
      <c r="T25" s="158"/>
      <c r="U25" s="158"/>
      <c r="V25" s="158"/>
      <c r="W25" s="158"/>
      <c r="X25" s="158"/>
      <c r="Y25" s="158"/>
      <c r="Z25" s="158"/>
      <c r="AA25" s="134"/>
      <c r="AB25" s="134"/>
    </row>
    <row r="26" spans="2:28" ht="15" customHeight="1" thickBot="1">
      <c r="B26" s="139" t="s">
        <v>172</v>
      </c>
      <c r="C26" s="144"/>
      <c r="D26" s="144"/>
      <c r="E26" s="144"/>
      <c r="F26" s="141">
        <f>F9-F25</f>
        <v>20</v>
      </c>
      <c r="G26" s="453"/>
      <c r="H26" s="142"/>
      <c r="I26" s="141">
        <f>I9-I25</f>
        <v>20</v>
      </c>
      <c r="J26" s="143"/>
      <c r="K26" s="141">
        <f>K9-K25</f>
        <v>20</v>
      </c>
      <c r="L26" s="143"/>
      <c r="M26" s="141">
        <f>M9-M25</f>
        <v>20</v>
      </c>
      <c r="N26" s="143"/>
      <c r="O26" s="141">
        <f>O9-O25</f>
        <v>20</v>
      </c>
      <c r="P26" s="446"/>
      <c r="Q26" s="158"/>
      <c r="R26" s="158"/>
      <c r="S26" s="158"/>
      <c r="T26" s="158"/>
      <c r="U26" s="158"/>
      <c r="V26" s="158"/>
      <c r="W26" s="158"/>
      <c r="X26" s="158"/>
      <c r="Y26" s="158"/>
      <c r="Z26" s="158"/>
      <c r="AA26" s="134"/>
      <c r="AB26" s="134"/>
    </row>
    <row r="27" spans="2:28" s="369" customFormat="1" ht="20.100000000000001" customHeight="1">
      <c r="B27" s="446"/>
      <c r="C27" s="446"/>
      <c r="D27" s="446"/>
      <c r="E27" s="446"/>
      <c r="F27" s="446"/>
      <c r="G27" s="446"/>
      <c r="H27" s="446"/>
      <c r="I27" s="463"/>
      <c r="J27" s="446"/>
      <c r="K27" s="446"/>
      <c r="L27" s="446"/>
      <c r="M27" s="446"/>
      <c r="N27" s="446"/>
      <c r="O27" s="446"/>
      <c r="P27" s="446"/>
      <c r="Q27" s="446"/>
      <c r="R27" s="446"/>
      <c r="S27" s="446"/>
      <c r="T27" s="446"/>
      <c r="U27" s="446"/>
      <c r="V27" s="446"/>
      <c r="W27" s="446"/>
      <c r="X27" s="446"/>
      <c r="Y27" s="446"/>
      <c r="Z27" s="446"/>
      <c r="AA27" s="446"/>
      <c r="AB27" s="446"/>
    </row>
    <row r="28" spans="2:28" s="369" customFormat="1"/>
    <row r="29" spans="2:28" s="369" customFormat="1"/>
    <row r="30" spans="2:28" s="369" customFormat="1"/>
    <row r="31" spans="2:28" s="369" customFormat="1"/>
    <row r="32" spans="2:28" s="369" customFormat="1"/>
    <row r="33" s="369" customFormat="1"/>
    <row r="34" s="369" customFormat="1"/>
    <row r="35" s="369" customFormat="1"/>
    <row r="36" s="369" customFormat="1"/>
    <row r="37" s="369" customFormat="1"/>
    <row r="38" s="369" customFormat="1"/>
    <row r="39" s="369" customFormat="1"/>
    <row r="40" s="369" customFormat="1"/>
    <row r="41" s="369" customFormat="1"/>
    <row r="42" s="369" customFormat="1"/>
    <row r="43" s="369" customFormat="1"/>
    <row r="44" s="369" customFormat="1"/>
  </sheetData>
  <printOptions horizontalCentered="1" verticalCentered="1"/>
  <pageMargins left="0.75" right="0.75" top="1" bottom="1" header="0" footer="0"/>
  <pageSetup paperSize="9" scale="90" orientation="portrait" horizontalDpi="360"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77C00-7970-4580-96B8-90525D3C7195}">
  <sheetPr codeName="Hoja9"/>
  <dimension ref="A1:IV357"/>
  <sheetViews>
    <sheetView showGridLines="0" workbookViewId="0">
      <selection activeCell="H29" sqref="H29"/>
    </sheetView>
  </sheetViews>
  <sheetFormatPr baseColWidth="10" defaultRowHeight="12.75"/>
  <cols>
    <col min="1" max="1" width="4.7109375" style="48" customWidth="1"/>
    <col min="2" max="2" width="18.140625" style="48" customWidth="1"/>
    <col min="3" max="3" width="15.7109375" style="48" customWidth="1"/>
    <col min="4" max="4" width="13.7109375" style="48" customWidth="1"/>
    <col min="5" max="5" width="13.5703125" style="48" customWidth="1"/>
    <col min="6" max="6" width="12.7109375" style="48" customWidth="1"/>
    <col min="7" max="7" width="13" style="48" customWidth="1"/>
    <col min="8" max="256" width="11.42578125" style="48"/>
  </cols>
  <sheetData>
    <row r="1" spans="1:7" ht="23.25">
      <c r="A1" s="46" t="s">
        <v>101</v>
      </c>
      <c r="B1" s="47"/>
      <c r="C1" s="47"/>
      <c r="D1" s="47"/>
      <c r="E1" s="47"/>
      <c r="F1" s="47"/>
      <c r="G1" s="47"/>
    </row>
    <row r="2" spans="1:7">
      <c r="A2" s="49"/>
      <c r="B2" s="49" t="s">
        <v>102</v>
      </c>
      <c r="C2" s="49"/>
      <c r="D2" s="49"/>
      <c r="E2" s="49"/>
      <c r="F2" s="49"/>
      <c r="G2" s="49"/>
    </row>
    <row r="3" spans="1:7">
      <c r="A3" s="49"/>
      <c r="B3" s="50" t="s">
        <v>103</v>
      </c>
      <c r="C3" s="49"/>
      <c r="D3" s="49"/>
      <c r="E3" s="49"/>
      <c r="F3" s="49"/>
      <c r="G3" s="49"/>
    </row>
    <row r="4" spans="1:7" ht="13.5" thickBot="1">
      <c r="A4" s="49"/>
      <c r="B4" s="50" t="s">
        <v>104</v>
      </c>
      <c r="C4" s="49"/>
      <c r="D4" s="49"/>
      <c r="E4" s="49"/>
      <c r="F4" s="49"/>
      <c r="G4" s="49"/>
    </row>
    <row r="5" spans="1:7" ht="24" thickTop="1">
      <c r="A5" s="51" t="s">
        <v>105</v>
      </c>
      <c r="B5" s="52"/>
      <c r="C5" s="53"/>
      <c r="D5" s="422"/>
      <c r="E5" s="422"/>
      <c r="F5" s="422"/>
      <c r="G5" s="422"/>
    </row>
    <row r="6" spans="1:7">
      <c r="A6" s="55" t="s">
        <v>106</v>
      </c>
      <c r="B6" s="56"/>
      <c r="C6" s="421"/>
      <c r="D6" s="423"/>
      <c r="E6" s="424" t="s">
        <v>107</v>
      </c>
      <c r="F6" s="423"/>
      <c r="G6" s="423"/>
    </row>
    <row r="7" spans="1:7">
      <c r="A7" s="61"/>
      <c r="B7" s="62" t="s">
        <v>108</v>
      </c>
      <c r="C7" s="428">
        <f>PLANES!E23</f>
        <v>0</v>
      </c>
      <c r="D7" s="423"/>
      <c r="E7" s="423"/>
      <c r="F7" s="425" t="s">
        <v>109</v>
      </c>
      <c r="G7" s="426"/>
    </row>
    <row r="8" spans="1:7">
      <c r="A8" s="61"/>
      <c r="B8" s="62" t="s">
        <v>110</v>
      </c>
      <c r="C8" s="429">
        <f>PLANES!H23/100</f>
        <v>0.06</v>
      </c>
      <c r="D8" s="423"/>
      <c r="E8" s="423"/>
      <c r="F8" s="425" t="s">
        <v>111</v>
      </c>
      <c r="G8" s="427">
        <v>1</v>
      </c>
    </row>
    <row r="9" spans="1:7">
      <c r="A9" s="61"/>
      <c r="B9" s="62" t="s">
        <v>112</v>
      </c>
      <c r="C9" s="430">
        <f>IF(PLANES!F23=0,1,PLANES!F23)</f>
        <v>15</v>
      </c>
      <c r="D9" s="423"/>
      <c r="E9" s="423"/>
      <c r="F9" s="423"/>
      <c r="G9" s="423"/>
    </row>
    <row r="10" spans="1:7">
      <c r="A10" s="61"/>
      <c r="B10" s="62" t="s">
        <v>113</v>
      </c>
      <c r="C10" s="430">
        <f>IF(PLANES!G23=0,1,PLANES!G23)</f>
        <v>12</v>
      </c>
      <c r="D10" s="423"/>
      <c r="E10" s="423"/>
      <c r="F10" s="423"/>
      <c r="G10" s="423"/>
    </row>
    <row r="11" spans="1:7">
      <c r="A11" s="61"/>
      <c r="B11" s="62" t="s">
        <v>114</v>
      </c>
      <c r="C11" s="431">
        <v>40939</v>
      </c>
      <c r="D11" s="423"/>
      <c r="E11" s="423"/>
      <c r="F11" s="423"/>
      <c r="G11" s="423"/>
    </row>
    <row r="12" spans="1:7">
      <c r="A12" s="66" t="s">
        <v>115</v>
      </c>
      <c r="B12" s="67"/>
      <c r="C12" s="67"/>
      <c r="D12" s="423"/>
      <c r="E12" s="423"/>
      <c r="F12" s="423"/>
      <c r="G12" s="423"/>
    </row>
    <row r="13" spans="1:7">
      <c r="A13" s="69"/>
      <c r="B13" s="70" t="s">
        <v>116</v>
      </c>
      <c r="C13" s="71"/>
      <c r="D13" s="72" t="s">
        <v>117</v>
      </c>
      <c r="E13" s="49"/>
      <c r="F13" s="49"/>
      <c r="G13" s="49"/>
    </row>
    <row r="14" spans="1:7" ht="13.5" thickBot="1">
      <c r="A14" s="73"/>
      <c r="B14" s="74" t="s">
        <v>118</v>
      </c>
      <c r="C14" s="75">
        <f>PMT(Tasa_periódica,Total_de_pagos,-Monto_préstamo)</f>
        <v>0</v>
      </c>
      <c r="D14" s="72" t="s">
        <v>119</v>
      </c>
      <c r="E14" s="49"/>
      <c r="F14" s="49"/>
      <c r="G14" s="49"/>
    </row>
    <row r="15" spans="1:7" ht="13.5" thickTop="1">
      <c r="A15" s="76" t="s">
        <v>120</v>
      </c>
      <c r="B15" s="54"/>
      <c r="C15" s="54"/>
      <c r="D15" s="54"/>
      <c r="E15" s="54"/>
      <c r="F15" s="54"/>
      <c r="G15" s="54"/>
    </row>
    <row r="16" spans="1:7">
      <c r="A16" s="58"/>
      <c r="B16" s="77" t="s">
        <v>121</v>
      </c>
      <c r="C16" s="78">
        <f>IF(Pago_introducido=0,Pago_calculado,Pago_introducido)</f>
        <v>0</v>
      </c>
      <c r="D16" s="58"/>
      <c r="E16" s="58"/>
      <c r="F16" s="77" t="str">
        <f>"Saldo inicial antes del pago: "&amp;TEXT(Núm_primer_pago,"0")&amp;":"</f>
        <v>Saldo inicial antes del pago: 1:</v>
      </c>
      <c r="G16" s="79">
        <f>FV(Tasa_interés_anual/Pagos_por_año,Núm_primer_pago-1,Pago_a_usar,-Monto_préstamo)</f>
        <v>0</v>
      </c>
    </row>
    <row r="17" spans="1:7">
      <c r="A17" s="58"/>
      <c r="B17" s="77" t="s">
        <v>122</v>
      </c>
      <c r="C17" s="80">
        <f>IF(G7=0,IF(G8=0,1,G8),1+C10*(YEAR(G7)-YEAR(C11))+INT(C10*(MONTH(G7)-MONTH(C11))/12)+IF(DAY(G7)&gt;DAY(C11),1))</f>
        <v>1</v>
      </c>
      <c r="D17" s="58"/>
      <c r="E17" s="58"/>
      <c r="F17" s="77" t="str">
        <f>"Interés acumulado antes del pago: "&amp;TEXT(Núm_primer_pago,"0")&amp;":"</f>
        <v>Interés acumulado antes del pago: 1:</v>
      </c>
      <c r="G17" s="79">
        <f>Pago_a_usar*(Núm_primer_pago-1)-(Monto_préstamo-Saldo_inicial_tabla)</f>
        <v>0</v>
      </c>
    </row>
    <row r="18" spans="1:7" ht="23.25">
      <c r="A18" s="81" t="s">
        <v>123</v>
      </c>
      <c r="B18" s="60"/>
      <c r="C18" s="60"/>
      <c r="D18" s="60"/>
      <c r="E18" s="60"/>
      <c r="F18" s="60"/>
      <c r="G18" s="60"/>
    </row>
    <row r="19" spans="1:7" ht="13.5" thickBot="1"/>
    <row r="20" spans="1:7" ht="13.5" thickTop="1">
      <c r="A20" s="82"/>
      <c r="B20" s="83" t="s">
        <v>124</v>
      </c>
      <c r="C20" s="84" t="s">
        <v>125</v>
      </c>
      <c r="D20" s="84"/>
      <c r="E20" s="84"/>
      <c r="F20" s="84" t="s">
        <v>125</v>
      </c>
      <c r="G20" s="85" t="s">
        <v>126</v>
      </c>
    </row>
    <row r="21" spans="1:7" ht="13.5" thickBot="1">
      <c r="A21" s="86" t="s">
        <v>127</v>
      </c>
      <c r="B21" s="87" t="s">
        <v>128</v>
      </c>
      <c r="C21" s="88" t="s">
        <v>129</v>
      </c>
      <c r="D21" s="88" t="s">
        <v>126</v>
      </c>
      <c r="E21" s="88" t="s">
        <v>130</v>
      </c>
      <c r="F21" s="88" t="s">
        <v>131</v>
      </c>
      <c r="G21" s="89" t="s">
        <v>132</v>
      </c>
    </row>
    <row r="22" spans="1:7">
      <c r="A22" s="90">
        <f>IF(Núm_primer_pago&lt;Total_de_pagos,Núm_primer_pago,"")</f>
        <v>1</v>
      </c>
      <c r="B22" s="91">
        <f t="shared" ref="B22:B85" si="0">Mostrar.fecha</f>
        <v>36556</v>
      </c>
      <c r="C22" s="92">
        <f>IF(A22&lt;&gt;"",IF(Saldo_inicial_tabla&lt;0,0,Saldo_inicial_tabla),"")</f>
        <v>0</v>
      </c>
      <c r="D22" s="93">
        <f t="shared" ref="D22:D85" si="1">Interés</f>
        <v>0</v>
      </c>
      <c r="E22" s="94">
        <f t="shared" ref="E22:E85" si="2">Capital</f>
        <v>0</v>
      </c>
      <c r="F22" s="92">
        <f t="shared" ref="F22:F85" si="3">Saldo.final</f>
        <v>0</v>
      </c>
      <c r="G22" s="95">
        <f>IF(A22&lt;&gt;"",D22+Interés_previo_tabla,"")</f>
        <v>0</v>
      </c>
    </row>
    <row r="23" spans="1:7">
      <c r="A23" s="90">
        <f t="shared" ref="A23:A86" si="4">Núm.pago</f>
        <v>2</v>
      </c>
      <c r="B23" s="91">
        <f>Mostrar.fecha</f>
        <v>36587</v>
      </c>
      <c r="C23" s="92">
        <f t="shared" ref="C23:C86" si="5">Saldo.inicial</f>
        <v>0</v>
      </c>
      <c r="D23" s="93">
        <f t="shared" si="1"/>
        <v>0</v>
      </c>
      <c r="E23" s="94">
        <f t="shared" si="2"/>
        <v>0</v>
      </c>
      <c r="F23" s="92">
        <f t="shared" si="3"/>
        <v>0</v>
      </c>
      <c r="G23" s="95">
        <f t="shared" ref="G23:G86" si="6">Interés.acumulado</f>
        <v>0</v>
      </c>
    </row>
    <row r="24" spans="1:7">
      <c r="A24" s="90">
        <f t="shared" si="4"/>
        <v>3</v>
      </c>
      <c r="B24" s="91">
        <f t="shared" si="0"/>
        <v>36616</v>
      </c>
      <c r="C24" s="92">
        <f t="shared" si="5"/>
        <v>0</v>
      </c>
      <c r="D24" s="93">
        <f t="shared" si="1"/>
        <v>0</v>
      </c>
      <c r="E24" s="94">
        <f t="shared" si="2"/>
        <v>0</v>
      </c>
      <c r="F24" s="92">
        <f t="shared" si="3"/>
        <v>0</v>
      </c>
      <c r="G24" s="95">
        <f t="shared" si="6"/>
        <v>0</v>
      </c>
    </row>
    <row r="25" spans="1:7">
      <c r="A25" s="90">
        <f t="shared" si="4"/>
        <v>4</v>
      </c>
      <c r="B25" s="91">
        <f t="shared" si="0"/>
        <v>36647</v>
      </c>
      <c r="C25" s="92">
        <f t="shared" si="5"/>
        <v>0</v>
      </c>
      <c r="D25" s="93">
        <f t="shared" si="1"/>
        <v>0</v>
      </c>
      <c r="E25" s="94">
        <f t="shared" si="2"/>
        <v>0</v>
      </c>
      <c r="F25" s="92">
        <f t="shared" si="3"/>
        <v>0</v>
      </c>
      <c r="G25" s="95">
        <f t="shared" si="6"/>
        <v>0</v>
      </c>
    </row>
    <row r="26" spans="1:7">
      <c r="A26" s="90">
        <f t="shared" si="4"/>
        <v>5</v>
      </c>
      <c r="B26" s="91">
        <f t="shared" si="0"/>
        <v>36677</v>
      </c>
      <c r="C26" s="92">
        <f t="shared" si="5"/>
        <v>0</v>
      </c>
      <c r="D26" s="93">
        <f t="shared" si="1"/>
        <v>0</v>
      </c>
      <c r="E26" s="94">
        <f t="shared" si="2"/>
        <v>0</v>
      </c>
      <c r="F26" s="92">
        <f t="shared" si="3"/>
        <v>0</v>
      </c>
      <c r="G26" s="95">
        <f t="shared" si="6"/>
        <v>0</v>
      </c>
    </row>
    <row r="27" spans="1:7">
      <c r="A27" s="90">
        <f t="shared" si="4"/>
        <v>6</v>
      </c>
      <c r="B27" s="91">
        <f t="shared" si="0"/>
        <v>36708</v>
      </c>
      <c r="C27" s="92">
        <f t="shared" si="5"/>
        <v>0</v>
      </c>
      <c r="D27" s="93">
        <f t="shared" si="1"/>
        <v>0</v>
      </c>
      <c r="E27" s="94">
        <f t="shared" si="2"/>
        <v>0</v>
      </c>
      <c r="F27" s="92">
        <f t="shared" si="3"/>
        <v>0</v>
      </c>
      <c r="G27" s="95">
        <f t="shared" si="6"/>
        <v>0</v>
      </c>
    </row>
    <row r="28" spans="1:7">
      <c r="A28" s="90">
        <f t="shared" si="4"/>
        <v>7</v>
      </c>
      <c r="B28" s="91">
        <f t="shared" si="0"/>
        <v>36738</v>
      </c>
      <c r="C28" s="92">
        <f t="shared" si="5"/>
        <v>0</v>
      </c>
      <c r="D28" s="93">
        <f t="shared" si="1"/>
        <v>0</v>
      </c>
      <c r="E28" s="94">
        <f t="shared" si="2"/>
        <v>0</v>
      </c>
      <c r="F28" s="92">
        <f t="shared" si="3"/>
        <v>0</v>
      </c>
      <c r="G28" s="95">
        <f t="shared" si="6"/>
        <v>0</v>
      </c>
    </row>
    <row r="29" spans="1:7">
      <c r="A29" s="90">
        <f t="shared" si="4"/>
        <v>8</v>
      </c>
      <c r="B29" s="91">
        <f t="shared" si="0"/>
        <v>36769</v>
      </c>
      <c r="C29" s="92">
        <f t="shared" si="5"/>
        <v>0</v>
      </c>
      <c r="D29" s="93">
        <f t="shared" si="1"/>
        <v>0</v>
      </c>
      <c r="E29" s="94">
        <f t="shared" si="2"/>
        <v>0</v>
      </c>
      <c r="F29" s="92">
        <f t="shared" si="3"/>
        <v>0</v>
      </c>
      <c r="G29" s="95">
        <f t="shared" si="6"/>
        <v>0</v>
      </c>
    </row>
    <row r="30" spans="1:7">
      <c r="A30" s="90">
        <f t="shared" si="4"/>
        <v>9</v>
      </c>
      <c r="B30" s="91">
        <f t="shared" si="0"/>
        <v>36800</v>
      </c>
      <c r="C30" s="92">
        <f t="shared" si="5"/>
        <v>0</v>
      </c>
      <c r="D30" s="93">
        <f t="shared" si="1"/>
        <v>0</v>
      </c>
      <c r="E30" s="94">
        <f t="shared" si="2"/>
        <v>0</v>
      </c>
      <c r="F30" s="92">
        <f t="shared" si="3"/>
        <v>0</v>
      </c>
      <c r="G30" s="95">
        <f t="shared" si="6"/>
        <v>0</v>
      </c>
    </row>
    <row r="31" spans="1:7">
      <c r="A31" s="90">
        <f t="shared" si="4"/>
        <v>10</v>
      </c>
      <c r="B31" s="91">
        <f t="shared" si="0"/>
        <v>36830</v>
      </c>
      <c r="C31" s="92">
        <f t="shared" si="5"/>
        <v>0</v>
      </c>
      <c r="D31" s="93">
        <f t="shared" si="1"/>
        <v>0</v>
      </c>
      <c r="E31" s="94">
        <f t="shared" si="2"/>
        <v>0</v>
      </c>
      <c r="F31" s="92">
        <f t="shared" si="3"/>
        <v>0</v>
      </c>
      <c r="G31" s="95">
        <f t="shared" si="6"/>
        <v>0</v>
      </c>
    </row>
    <row r="32" spans="1:7">
      <c r="A32" s="90">
        <f t="shared" si="4"/>
        <v>11</v>
      </c>
      <c r="B32" s="91">
        <f t="shared" si="0"/>
        <v>36861</v>
      </c>
      <c r="C32" s="92">
        <f t="shared" si="5"/>
        <v>0</v>
      </c>
      <c r="D32" s="93">
        <f t="shared" si="1"/>
        <v>0</v>
      </c>
      <c r="E32" s="94">
        <f t="shared" si="2"/>
        <v>0</v>
      </c>
      <c r="F32" s="92">
        <f t="shared" si="3"/>
        <v>0</v>
      </c>
      <c r="G32" s="95">
        <f t="shared" si="6"/>
        <v>0</v>
      </c>
    </row>
    <row r="33" spans="1:7">
      <c r="A33" s="96">
        <f t="shared" si="4"/>
        <v>12</v>
      </c>
      <c r="B33" s="97">
        <f t="shared" si="0"/>
        <v>36891</v>
      </c>
      <c r="C33" s="98">
        <f t="shared" si="5"/>
        <v>0</v>
      </c>
      <c r="D33" s="99">
        <f t="shared" si="1"/>
        <v>0</v>
      </c>
      <c r="E33" s="100">
        <f t="shared" si="2"/>
        <v>0</v>
      </c>
      <c r="F33" s="98">
        <f t="shared" si="3"/>
        <v>0</v>
      </c>
      <c r="G33" s="101">
        <f t="shared" si="6"/>
        <v>0</v>
      </c>
    </row>
    <row r="34" spans="1:7">
      <c r="A34" s="90">
        <f t="shared" si="4"/>
        <v>13</v>
      </c>
      <c r="B34" s="91">
        <f t="shared" si="0"/>
        <v>36922</v>
      </c>
      <c r="C34" s="92">
        <f t="shared" si="5"/>
        <v>0</v>
      </c>
      <c r="D34" s="93">
        <f t="shared" si="1"/>
        <v>0</v>
      </c>
      <c r="E34" s="94">
        <f t="shared" si="2"/>
        <v>0</v>
      </c>
      <c r="F34" s="92">
        <f t="shared" si="3"/>
        <v>0</v>
      </c>
      <c r="G34" s="95">
        <f t="shared" si="6"/>
        <v>0</v>
      </c>
    </row>
    <row r="35" spans="1:7">
      <c r="A35" s="90">
        <f t="shared" si="4"/>
        <v>14</v>
      </c>
      <c r="B35" s="91">
        <f t="shared" si="0"/>
        <v>36953</v>
      </c>
      <c r="C35" s="92">
        <f t="shared" si="5"/>
        <v>0</v>
      </c>
      <c r="D35" s="93">
        <f t="shared" si="1"/>
        <v>0</v>
      </c>
      <c r="E35" s="94">
        <f t="shared" si="2"/>
        <v>0</v>
      </c>
      <c r="F35" s="92">
        <f t="shared" si="3"/>
        <v>0</v>
      </c>
      <c r="G35" s="95">
        <f t="shared" si="6"/>
        <v>0</v>
      </c>
    </row>
    <row r="36" spans="1:7">
      <c r="A36" s="90">
        <f t="shared" si="4"/>
        <v>15</v>
      </c>
      <c r="B36" s="91">
        <f t="shared" si="0"/>
        <v>36981</v>
      </c>
      <c r="C36" s="92">
        <f t="shared" si="5"/>
        <v>0</v>
      </c>
      <c r="D36" s="93">
        <f t="shared" si="1"/>
        <v>0</v>
      </c>
      <c r="E36" s="94">
        <f t="shared" si="2"/>
        <v>0</v>
      </c>
      <c r="F36" s="92">
        <f t="shared" si="3"/>
        <v>0</v>
      </c>
      <c r="G36" s="95">
        <f t="shared" si="6"/>
        <v>0</v>
      </c>
    </row>
    <row r="37" spans="1:7">
      <c r="A37" s="90">
        <f t="shared" si="4"/>
        <v>16</v>
      </c>
      <c r="B37" s="91">
        <f t="shared" si="0"/>
        <v>37012</v>
      </c>
      <c r="C37" s="92">
        <f t="shared" si="5"/>
        <v>0</v>
      </c>
      <c r="D37" s="93">
        <f t="shared" si="1"/>
        <v>0</v>
      </c>
      <c r="E37" s="94">
        <f t="shared" si="2"/>
        <v>0</v>
      </c>
      <c r="F37" s="92">
        <f t="shared" si="3"/>
        <v>0</v>
      </c>
      <c r="G37" s="95">
        <f t="shared" si="6"/>
        <v>0</v>
      </c>
    </row>
    <row r="38" spans="1:7">
      <c r="A38" s="90">
        <f t="shared" si="4"/>
        <v>17</v>
      </c>
      <c r="B38" s="91">
        <f t="shared" si="0"/>
        <v>37042</v>
      </c>
      <c r="C38" s="92">
        <f t="shared" si="5"/>
        <v>0</v>
      </c>
      <c r="D38" s="93">
        <f t="shared" si="1"/>
        <v>0</v>
      </c>
      <c r="E38" s="94">
        <f t="shared" si="2"/>
        <v>0</v>
      </c>
      <c r="F38" s="92">
        <f t="shared" si="3"/>
        <v>0</v>
      </c>
      <c r="G38" s="95">
        <f t="shared" si="6"/>
        <v>0</v>
      </c>
    </row>
    <row r="39" spans="1:7">
      <c r="A39" s="90">
        <f t="shared" si="4"/>
        <v>18</v>
      </c>
      <c r="B39" s="91">
        <f t="shared" si="0"/>
        <v>37073</v>
      </c>
      <c r="C39" s="92">
        <f t="shared" si="5"/>
        <v>0</v>
      </c>
      <c r="D39" s="93">
        <f t="shared" si="1"/>
        <v>0</v>
      </c>
      <c r="E39" s="94">
        <f t="shared" si="2"/>
        <v>0</v>
      </c>
      <c r="F39" s="92">
        <f t="shared" si="3"/>
        <v>0</v>
      </c>
      <c r="G39" s="95">
        <f t="shared" si="6"/>
        <v>0</v>
      </c>
    </row>
    <row r="40" spans="1:7">
      <c r="A40" s="90">
        <f t="shared" si="4"/>
        <v>19</v>
      </c>
      <c r="B40" s="91">
        <f t="shared" si="0"/>
        <v>37103</v>
      </c>
      <c r="C40" s="92">
        <f t="shared" si="5"/>
        <v>0</v>
      </c>
      <c r="D40" s="93">
        <f t="shared" si="1"/>
        <v>0</v>
      </c>
      <c r="E40" s="94">
        <f t="shared" si="2"/>
        <v>0</v>
      </c>
      <c r="F40" s="92">
        <f t="shared" si="3"/>
        <v>0</v>
      </c>
      <c r="G40" s="95">
        <f t="shared" si="6"/>
        <v>0</v>
      </c>
    </row>
    <row r="41" spans="1:7">
      <c r="A41" s="90">
        <f t="shared" si="4"/>
        <v>20</v>
      </c>
      <c r="B41" s="91">
        <f t="shared" si="0"/>
        <v>37134</v>
      </c>
      <c r="C41" s="92">
        <f t="shared" si="5"/>
        <v>0</v>
      </c>
      <c r="D41" s="93">
        <f t="shared" si="1"/>
        <v>0</v>
      </c>
      <c r="E41" s="94">
        <f t="shared" si="2"/>
        <v>0</v>
      </c>
      <c r="F41" s="92">
        <f t="shared" si="3"/>
        <v>0</v>
      </c>
      <c r="G41" s="95">
        <f t="shared" si="6"/>
        <v>0</v>
      </c>
    </row>
    <row r="42" spans="1:7">
      <c r="A42" s="90">
        <f t="shared" si="4"/>
        <v>21</v>
      </c>
      <c r="B42" s="91">
        <f t="shared" si="0"/>
        <v>37165</v>
      </c>
      <c r="C42" s="92">
        <f t="shared" si="5"/>
        <v>0</v>
      </c>
      <c r="D42" s="93">
        <f t="shared" si="1"/>
        <v>0</v>
      </c>
      <c r="E42" s="94">
        <f t="shared" si="2"/>
        <v>0</v>
      </c>
      <c r="F42" s="92">
        <f t="shared" si="3"/>
        <v>0</v>
      </c>
      <c r="G42" s="95">
        <f t="shared" si="6"/>
        <v>0</v>
      </c>
    </row>
    <row r="43" spans="1:7">
      <c r="A43" s="90">
        <f t="shared" si="4"/>
        <v>22</v>
      </c>
      <c r="B43" s="91">
        <f t="shared" si="0"/>
        <v>37195</v>
      </c>
      <c r="C43" s="92">
        <f t="shared" si="5"/>
        <v>0</v>
      </c>
      <c r="D43" s="93">
        <f t="shared" si="1"/>
        <v>0</v>
      </c>
      <c r="E43" s="94">
        <f t="shared" si="2"/>
        <v>0</v>
      </c>
      <c r="F43" s="92">
        <f t="shared" si="3"/>
        <v>0</v>
      </c>
      <c r="G43" s="95">
        <f t="shared" si="6"/>
        <v>0</v>
      </c>
    </row>
    <row r="44" spans="1:7">
      <c r="A44" s="90">
        <f t="shared" si="4"/>
        <v>23</v>
      </c>
      <c r="B44" s="91">
        <f t="shared" si="0"/>
        <v>37226</v>
      </c>
      <c r="C44" s="92">
        <f t="shared" si="5"/>
        <v>0</v>
      </c>
      <c r="D44" s="93">
        <f t="shared" si="1"/>
        <v>0</v>
      </c>
      <c r="E44" s="94">
        <f t="shared" si="2"/>
        <v>0</v>
      </c>
      <c r="F44" s="92">
        <f t="shared" si="3"/>
        <v>0</v>
      </c>
      <c r="G44" s="95">
        <f t="shared" si="6"/>
        <v>0</v>
      </c>
    </row>
    <row r="45" spans="1:7">
      <c r="A45" s="96">
        <f t="shared" si="4"/>
        <v>24</v>
      </c>
      <c r="B45" s="97">
        <f t="shared" si="0"/>
        <v>37256</v>
      </c>
      <c r="C45" s="98">
        <f t="shared" si="5"/>
        <v>0</v>
      </c>
      <c r="D45" s="99">
        <f t="shared" si="1"/>
        <v>0</v>
      </c>
      <c r="E45" s="100">
        <f t="shared" si="2"/>
        <v>0</v>
      </c>
      <c r="F45" s="98">
        <f t="shared" si="3"/>
        <v>0</v>
      </c>
      <c r="G45" s="101">
        <f t="shared" si="6"/>
        <v>0</v>
      </c>
    </row>
    <row r="46" spans="1:7">
      <c r="A46" s="90">
        <f t="shared" si="4"/>
        <v>25</v>
      </c>
      <c r="B46" s="102">
        <f t="shared" si="0"/>
        <v>37287</v>
      </c>
      <c r="C46" s="103">
        <f t="shared" si="5"/>
        <v>0</v>
      </c>
      <c r="D46" s="104">
        <f t="shared" si="1"/>
        <v>0</v>
      </c>
      <c r="E46" s="105">
        <f t="shared" si="2"/>
        <v>0</v>
      </c>
      <c r="F46" s="103">
        <f t="shared" si="3"/>
        <v>0</v>
      </c>
      <c r="G46" s="106">
        <f t="shared" si="6"/>
        <v>0</v>
      </c>
    </row>
    <row r="47" spans="1:7">
      <c r="A47" s="90">
        <f t="shared" si="4"/>
        <v>26</v>
      </c>
      <c r="B47" s="102">
        <f t="shared" si="0"/>
        <v>37318</v>
      </c>
      <c r="C47" s="103">
        <f t="shared" si="5"/>
        <v>0</v>
      </c>
      <c r="D47" s="104">
        <f t="shared" si="1"/>
        <v>0</v>
      </c>
      <c r="E47" s="105">
        <f t="shared" si="2"/>
        <v>0</v>
      </c>
      <c r="F47" s="103">
        <f t="shared" si="3"/>
        <v>0</v>
      </c>
      <c r="G47" s="106">
        <f t="shared" si="6"/>
        <v>0</v>
      </c>
    </row>
    <row r="48" spans="1:7">
      <c r="A48" s="90">
        <f t="shared" si="4"/>
        <v>27</v>
      </c>
      <c r="B48" s="102">
        <f t="shared" si="0"/>
        <v>37346</v>
      </c>
      <c r="C48" s="103">
        <f t="shared" si="5"/>
        <v>0</v>
      </c>
      <c r="D48" s="104">
        <f t="shared" si="1"/>
        <v>0</v>
      </c>
      <c r="E48" s="105">
        <f t="shared" si="2"/>
        <v>0</v>
      </c>
      <c r="F48" s="103">
        <f t="shared" si="3"/>
        <v>0</v>
      </c>
      <c r="G48" s="106">
        <f t="shared" si="6"/>
        <v>0</v>
      </c>
    </row>
    <row r="49" spans="1:7">
      <c r="A49" s="90">
        <f t="shared" si="4"/>
        <v>28</v>
      </c>
      <c r="B49" s="102">
        <f t="shared" si="0"/>
        <v>37377</v>
      </c>
      <c r="C49" s="103">
        <f t="shared" si="5"/>
        <v>0</v>
      </c>
      <c r="D49" s="104">
        <f t="shared" si="1"/>
        <v>0</v>
      </c>
      <c r="E49" s="105">
        <f t="shared" si="2"/>
        <v>0</v>
      </c>
      <c r="F49" s="103">
        <f t="shared" si="3"/>
        <v>0</v>
      </c>
      <c r="G49" s="106">
        <f t="shared" si="6"/>
        <v>0</v>
      </c>
    </row>
    <row r="50" spans="1:7">
      <c r="A50" s="90">
        <f t="shared" si="4"/>
        <v>29</v>
      </c>
      <c r="B50" s="102">
        <f t="shared" si="0"/>
        <v>37407</v>
      </c>
      <c r="C50" s="103">
        <f t="shared" si="5"/>
        <v>0</v>
      </c>
      <c r="D50" s="104">
        <f t="shared" si="1"/>
        <v>0</v>
      </c>
      <c r="E50" s="105">
        <f t="shared" si="2"/>
        <v>0</v>
      </c>
      <c r="F50" s="103">
        <f t="shared" si="3"/>
        <v>0</v>
      </c>
      <c r="G50" s="106">
        <f t="shared" si="6"/>
        <v>0</v>
      </c>
    </row>
    <row r="51" spans="1:7">
      <c r="A51" s="90">
        <f t="shared" si="4"/>
        <v>30</v>
      </c>
      <c r="B51" s="102">
        <f t="shared" si="0"/>
        <v>37438</v>
      </c>
      <c r="C51" s="103">
        <f t="shared" si="5"/>
        <v>0</v>
      </c>
      <c r="D51" s="104">
        <f t="shared" si="1"/>
        <v>0</v>
      </c>
      <c r="E51" s="105">
        <f t="shared" si="2"/>
        <v>0</v>
      </c>
      <c r="F51" s="103">
        <f t="shared" si="3"/>
        <v>0</v>
      </c>
      <c r="G51" s="106">
        <f t="shared" si="6"/>
        <v>0</v>
      </c>
    </row>
    <row r="52" spans="1:7">
      <c r="A52" s="90">
        <f t="shared" si="4"/>
        <v>31</v>
      </c>
      <c r="B52" s="102">
        <f t="shared" si="0"/>
        <v>37468</v>
      </c>
      <c r="C52" s="103">
        <f t="shared" si="5"/>
        <v>0</v>
      </c>
      <c r="D52" s="104">
        <f t="shared" si="1"/>
        <v>0</v>
      </c>
      <c r="E52" s="105">
        <f t="shared" si="2"/>
        <v>0</v>
      </c>
      <c r="F52" s="103">
        <f t="shared" si="3"/>
        <v>0</v>
      </c>
      <c r="G52" s="106">
        <f t="shared" si="6"/>
        <v>0</v>
      </c>
    </row>
    <row r="53" spans="1:7">
      <c r="A53" s="90">
        <f t="shared" si="4"/>
        <v>32</v>
      </c>
      <c r="B53" s="102">
        <f t="shared" si="0"/>
        <v>37499</v>
      </c>
      <c r="C53" s="103">
        <f t="shared" si="5"/>
        <v>0</v>
      </c>
      <c r="D53" s="104">
        <f t="shared" si="1"/>
        <v>0</v>
      </c>
      <c r="E53" s="105">
        <f t="shared" si="2"/>
        <v>0</v>
      </c>
      <c r="F53" s="103">
        <f t="shared" si="3"/>
        <v>0</v>
      </c>
      <c r="G53" s="106">
        <f t="shared" si="6"/>
        <v>0</v>
      </c>
    </row>
    <row r="54" spans="1:7">
      <c r="A54" s="90">
        <f t="shared" si="4"/>
        <v>33</v>
      </c>
      <c r="B54" s="102">
        <f t="shared" si="0"/>
        <v>37530</v>
      </c>
      <c r="C54" s="103">
        <f t="shared" si="5"/>
        <v>0</v>
      </c>
      <c r="D54" s="104">
        <f t="shared" si="1"/>
        <v>0</v>
      </c>
      <c r="E54" s="105">
        <f t="shared" si="2"/>
        <v>0</v>
      </c>
      <c r="F54" s="103">
        <f t="shared" si="3"/>
        <v>0</v>
      </c>
      <c r="G54" s="106">
        <f t="shared" si="6"/>
        <v>0</v>
      </c>
    </row>
    <row r="55" spans="1:7">
      <c r="A55" s="90">
        <f t="shared" si="4"/>
        <v>34</v>
      </c>
      <c r="B55" s="102">
        <f t="shared" si="0"/>
        <v>37560</v>
      </c>
      <c r="C55" s="103">
        <f t="shared" si="5"/>
        <v>0</v>
      </c>
      <c r="D55" s="104">
        <f t="shared" si="1"/>
        <v>0</v>
      </c>
      <c r="E55" s="105">
        <f t="shared" si="2"/>
        <v>0</v>
      </c>
      <c r="F55" s="103">
        <f t="shared" si="3"/>
        <v>0</v>
      </c>
      <c r="G55" s="106">
        <f t="shared" si="6"/>
        <v>0</v>
      </c>
    </row>
    <row r="56" spans="1:7">
      <c r="A56" s="90">
        <f t="shared" si="4"/>
        <v>35</v>
      </c>
      <c r="B56" s="102">
        <f t="shared" si="0"/>
        <v>37591</v>
      </c>
      <c r="C56" s="103">
        <f t="shared" si="5"/>
        <v>0</v>
      </c>
      <c r="D56" s="104">
        <f t="shared" si="1"/>
        <v>0</v>
      </c>
      <c r="E56" s="105">
        <f t="shared" si="2"/>
        <v>0</v>
      </c>
      <c r="F56" s="103">
        <f t="shared" si="3"/>
        <v>0</v>
      </c>
      <c r="G56" s="106">
        <f t="shared" si="6"/>
        <v>0</v>
      </c>
    </row>
    <row r="57" spans="1:7">
      <c r="A57" s="96">
        <f t="shared" si="4"/>
        <v>36</v>
      </c>
      <c r="B57" s="107">
        <f t="shared" si="0"/>
        <v>37621</v>
      </c>
      <c r="C57" s="108">
        <f t="shared" si="5"/>
        <v>0</v>
      </c>
      <c r="D57" s="109">
        <f t="shared" si="1"/>
        <v>0</v>
      </c>
      <c r="E57" s="110">
        <f t="shared" si="2"/>
        <v>0</v>
      </c>
      <c r="F57" s="108">
        <f t="shared" si="3"/>
        <v>0</v>
      </c>
      <c r="G57" s="111">
        <f t="shared" si="6"/>
        <v>0</v>
      </c>
    </row>
    <row r="58" spans="1:7">
      <c r="A58" s="90">
        <f t="shared" si="4"/>
        <v>37</v>
      </c>
      <c r="B58" s="102">
        <f t="shared" si="0"/>
        <v>37652</v>
      </c>
      <c r="C58" s="103">
        <f t="shared" si="5"/>
        <v>0</v>
      </c>
      <c r="D58" s="104">
        <f t="shared" si="1"/>
        <v>0</v>
      </c>
      <c r="E58" s="105">
        <f t="shared" si="2"/>
        <v>0</v>
      </c>
      <c r="F58" s="103">
        <f t="shared" si="3"/>
        <v>0</v>
      </c>
      <c r="G58" s="106">
        <f t="shared" si="6"/>
        <v>0</v>
      </c>
    </row>
    <row r="59" spans="1:7">
      <c r="A59" s="90">
        <f t="shared" si="4"/>
        <v>38</v>
      </c>
      <c r="B59" s="102">
        <f t="shared" si="0"/>
        <v>37683</v>
      </c>
      <c r="C59" s="103">
        <f t="shared" si="5"/>
        <v>0</v>
      </c>
      <c r="D59" s="104">
        <f t="shared" si="1"/>
        <v>0</v>
      </c>
      <c r="E59" s="105">
        <f t="shared" si="2"/>
        <v>0</v>
      </c>
      <c r="F59" s="103">
        <f t="shared" si="3"/>
        <v>0</v>
      </c>
      <c r="G59" s="106">
        <f t="shared" si="6"/>
        <v>0</v>
      </c>
    </row>
    <row r="60" spans="1:7">
      <c r="A60" s="90">
        <f t="shared" si="4"/>
        <v>39</v>
      </c>
      <c r="B60" s="102">
        <f t="shared" si="0"/>
        <v>37711</v>
      </c>
      <c r="C60" s="103">
        <f t="shared" si="5"/>
        <v>0</v>
      </c>
      <c r="D60" s="104">
        <f t="shared" si="1"/>
        <v>0</v>
      </c>
      <c r="E60" s="105">
        <f t="shared" si="2"/>
        <v>0</v>
      </c>
      <c r="F60" s="103">
        <f t="shared" si="3"/>
        <v>0</v>
      </c>
      <c r="G60" s="106">
        <f t="shared" si="6"/>
        <v>0</v>
      </c>
    </row>
    <row r="61" spans="1:7">
      <c r="A61" s="90">
        <f t="shared" si="4"/>
        <v>40</v>
      </c>
      <c r="B61" s="102">
        <f t="shared" si="0"/>
        <v>37742</v>
      </c>
      <c r="C61" s="103">
        <f t="shared" si="5"/>
        <v>0</v>
      </c>
      <c r="D61" s="104">
        <f t="shared" si="1"/>
        <v>0</v>
      </c>
      <c r="E61" s="105">
        <f t="shared" si="2"/>
        <v>0</v>
      </c>
      <c r="F61" s="103">
        <f t="shared" si="3"/>
        <v>0</v>
      </c>
      <c r="G61" s="106">
        <f t="shared" si="6"/>
        <v>0</v>
      </c>
    </row>
    <row r="62" spans="1:7">
      <c r="A62" s="90">
        <f t="shared" si="4"/>
        <v>41</v>
      </c>
      <c r="B62" s="102">
        <f t="shared" si="0"/>
        <v>37772</v>
      </c>
      <c r="C62" s="103">
        <f t="shared" si="5"/>
        <v>0</v>
      </c>
      <c r="D62" s="104">
        <f t="shared" si="1"/>
        <v>0</v>
      </c>
      <c r="E62" s="105">
        <f t="shared" si="2"/>
        <v>0</v>
      </c>
      <c r="F62" s="103">
        <f t="shared" si="3"/>
        <v>0</v>
      </c>
      <c r="G62" s="106">
        <f t="shared" si="6"/>
        <v>0</v>
      </c>
    </row>
    <row r="63" spans="1:7">
      <c r="A63" s="90">
        <f t="shared" si="4"/>
        <v>42</v>
      </c>
      <c r="B63" s="102">
        <f t="shared" si="0"/>
        <v>37803</v>
      </c>
      <c r="C63" s="103">
        <f t="shared" si="5"/>
        <v>0</v>
      </c>
      <c r="D63" s="104">
        <f t="shared" si="1"/>
        <v>0</v>
      </c>
      <c r="E63" s="105">
        <f t="shared" si="2"/>
        <v>0</v>
      </c>
      <c r="F63" s="103">
        <f t="shared" si="3"/>
        <v>0</v>
      </c>
      <c r="G63" s="106">
        <f t="shared" si="6"/>
        <v>0</v>
      </c>
    </row>
    <row r="64" spans="1:7">
      <c r="A64" s="90">
        <f t="shared" si="4"/>
        <v>43</v>
      </c>
      <c r="B64" s="102">
        <f t="shared" si="0"/>
        <v>37833</v>
      </c>
      <c r="C64" s="103">
        <f t="shared" si="5"/>
        <v>0</v>
      </c>
      <c r="D64" s="104">
        <f t="shared" si="1"/>
        <v>0</v>
      </c>
      <c r="E64" s="105">
        <f t="shared" si="2"/>
        <v>0</v>
      </c>
      <c r="F64" s="103">
        <f t="shared" si="3"/>
        <v>0</v>
      </c>
      <c r="G64" s="106">
        <f t="shared" si="6"/>
        <v>0</v>
      </c>
    </row>
    <row r="65" spans="1:7">
      <c r="A65" s="90">
        <f t="shared" si="4"/>
        <v>44</v>
      </c>
      <c r="B65" s="102">
        <f t="shared" si="0"/>
        <v>37864</v>
      </c>
      <c r="C65" s="103">
        <f t="shared" si="5"/>
        <v>0</v>
      </c>
      <c r="D65" s="104">
        <f t="shared" si="1"/>
        <v>0</v>
      </c>
      <c r="E65" s="105">
        <f t="shared" si="2"/>
        <v>0</v>
      </c>
      <c r="F65" s="103">
        <f t="shared" si="3"/>
        <v>0</v>
      </c>
      <c r="G65" s="106">
        <f t="shared" si="6"/>
        <v>0</v>
      </c>
    </row>
    <row r="66" spans="1:7">
      <c r="A66" s="90">
        <f t="shared" si="4"/>
        <v>45</v>
      </c>
      <c r="B66" s="102">
        <f t="shared" si="0"/>
        <v>37895</v>
      </c>
      <c r="C66" s="103">
        <f t="shared" si="5"/>
        <v>0</v>
      </c>
      <c r="D66" s="104">
        <f t="shared" si="1"/>
        <v>0</v>
      </c>
      <c r="E66" s="105">
        <f t="shared" si="2"/>
        <v>0</v>
      </c>
      <c r="F66" s="103">
        <f t="shared" si="3"/>
        <v>0</v>
      </c>
      <c r="G66" s="106">
        <f t="shared" si="6"/>
        <v>0</v>
      </c>
    </row>
    <row r="67" spans="1:7">
      <c r="A67" s="90">
        <f t="shared" si="4"/>
        <v>46</v>
      </c>
      <c r="B67" s="102">
        <f t="shared" si="0"/>
        <v>37925</v>
      </c>
      <c r="C67" s="103">
        <f t="shared" si="5"/>
        <v>0</v>
      </c>
      <c r="D67" s="104">
        <f t="shared" si="1"/>
        <v>0</v>
      </c>
      <c r="E67" s="105">
        <f t="shared" si="2"/>
        <v>0</v>
      </c>
      <c r="F67" s="103">
        <f t="shared" si="3"/>
        <v>0</v>
      </c>
      <c r="G67" s="106">
        <f t="shared" si="6"/>
        <v>0</v>
      </c>
    </row>
    <row r="68" spans="1:7">
      <c r="A68" s="90">
        <f t="shared" si="4"/>
        <v>47</v>
      </c>
      <c r="B68" s="102">
        <f t="shared" si="0"/>
        <v>37956</v>
      </c>
      <c r="C68" s="103">
        <f t="shared" si="5"/>
        <v>0</v>
      </c>
      <c r="D68" s="104">
        <f t="shared" si="1"/>
        <v>0</v>
      </c>
      <c r="E68" s="105">
        <f t="shared" si="2"/>
        <v>0</v>
      </c>
      <c r="F68" s="103">
        <f t="shared" si="3"/>
        <v>0</v>
      </c>
      <c r="G68" s="106">
        <f t="shared" si="6"/>
        <v>0</v>
      </c>
    </row>
    <row r="69" spans="1:7">
      <c r="A69" s="96">
        <f t="shared" si="4"/>
        <v>48</v>
      </c>
      <c r="B69" s="107">
        <f t="shared" si="0"/>
        <v>37986</v>
      </c>
      <c r="C69" s="108">
        <f t="shared" si="5"/>
        <v>0</v>
      </c>
      <c r="D69" s="109">
        <f t="shared" si="1"/>
        <v>0</v>
      </c>
      <c r="E69" s="110">
        <f t="shared" si="2"/>
        <v>0</v>
      </c>
      <c r="F69" s="108">
        <f t="shared" si="3"/>
        <v>0</v>
      </c>
      <c r="G69" s="111">
        <f t="shared" si="6"/>
        <v>0</v>
      </c>
    </row>
    <row r="70" spans="1:7">
      <c r="A70" s="90">
        <f t="shared" si="4"/>
        <v>49</v>
      </c>
      <c r="B70" s="102">
        <f t="shared" si="0"/>
        <v>38017</v>
      </c>
      <c r="C70" s="103">
        <f t="shared" si="5"/>
        <v>0</v>
      </c>
      <c r="D70" s="104">
        <f t="shared" si="1"/>
        <v>0</v>
      </c>
      <c r="E70" s="105">
        <f t="shared" si="2"/>
        <v>0</v>
      </c>
      <c r="F70" s="103">
        <f t="shared" si="3"/>
        <v>0</v>
      </c>
      <c r="G70" s="106">
        <f t="shared" si="6"/>
        <v>0</v>
      </c>
    </row>
    <row r="71" spans="1:7">
      <c r="A71" s="90">
        <f t="shared" si="4"/>
        <v>50</v>
      </c>
      <c r="B71" s="102">
        <f t="shared" si="0"/>
        <v>38048</v>
      </c>
      <c r="C71" s="103">
        <f t="shared" si="5"/>
        <v>0</v>
      </c>
      <c r="D71" s="104">
        <f t="shared" si="1"/>
        <v>0</v>
      </c>
      <c r="E71" s="105">
        <f t="shared" si="2"/>
        <v>0</v>
      </c>
      <c r="F71" s="103">
        <f t="shared" si="3"/>
        <v>0</v>
      </c>
      <c r="G71" s="106">
        <f t="shared" si="6"/>
        <v>0</v>
      </c>
    </row>
    <row r="72" spans="1:7">
      <c r="A72" s="90">
        <f t="shared" si="4"/>
        <v>51</v>
      </c>
      <c r="B72" s="102">
        <f t="shared" si="0"/>
        <v>38077</v>
      </c>
      <c r="C72" s="103">
        <f t="shared" si="5"/>
        <v>0</v>
      </c>
      <c r="D72" s="104">
        <f t="shared" si="1"/>
        <v>0</v>
      </c>
      <c r="E72" s="105">
        <f t="shared" si="2"/>
        <v>0</v>
      </c>
      <c r="F72" s="103">
        <f t="shared" si="3"/>
        <v>0</v>
      </c>
      <c r="G72" s="106">
        <f t="shared" si="6"/>
        <v>0</v>
      </c>
    </row>
    <row r="73" spans="1:7">
      <c r="A73" s="90">
        <f t="shared" si="4"/>
        <v>52</v>
      </c>
      <c r="B73" s="102">
        <f t="shared" si="0"/>
        <v>38108</v>
      </c>
      <c r="C73" s="103">
        <f t="shared" si="5"/>
        <v>0</v>
      </c>
      <c r="D73" s="104">
        <f t="shared" si="1"/>
        <v>0</v>
      </c>
      <c r="E73" s="105">
        <f t="shared" si="2"/>
        <v>0</v>
      </c>
      <c r="F73" s="103">
        <f t="shared" si="3"/>
        <v>0</v>
      </c>
      <c r="G73" s="106">
        <f t="shared" si="6"/>
        <v>0</v>
      </c>
    </row>
    <row r="74" spans="1:7">
      <c r="A74" s="90">
        <f t="shared" si="4"/>
        <v>53</v>
      </c>
      <c r="B74" s="102">
        <f t="shared" si="0"/>
        <v>38138</v>
      </c>
      <c r="C74" s="103">
        <f t="shared" si="5"/>
        <v>0</v>
      </c>
      <c r="D74" s="104">
        <f t="shared" si="1"/>
        <v>0</v>
      </c>
      <c r="E74" s="105">
        <f t="shared" si="2"/>
        <v>0</v>
      </c>
      <c r="F74" s="103">
        <f t="shared" si="3"/>
        <v>0</v>
      </c>
      <c r="G74" s="106">
        <f t="shared" si="6"/>
        <v>0</v>
      </c>
    </row>
    <row r="75" spans="1:7">
      <c r="A75" s="90">
        <f t="shared" si="4"/>
        <v>54</v>
      </c>
      <c r="B75" s="102">
        <f t="shared" si="0"/>
        <v>38169</v>
      </c>
      <c r="C75" s="103">
        <f t="shared" si="5"/>
        <v>0</v>
      </c>
      <c r="D75" s="104">
        <f t="shared" si="1"/>
        <v>0</v>
      </c>
      <c r="E75" s="105">
        <f t="shared" si="2"/>
        <v>0</v>
      </c>
      <c r="F75" s="103">
        <f t="shared" si="3"/>
        <v>0</v>
      </c>
      <c r="G75" s="106">
        <f t="shared" si="6"/>
        <v>0</v>
      </c>
    </row>
    <row r="76" spans="1:7">
      <c r="A76" s="90">
        <f t="shared" si="4"/>
        <v>55</v>
      </c>
      <c r="B76" s="102">
        <f t="shared" si="0"/>
        <v>38199</v>
      </c>
      <c r="C76" s="103">
        <f t="shared" si="5"/>
        <v>0</v>
      </c>
      <c r="D76" s="104">
        <f t="shared" si="1"/>
        <v>0</v>
      </c>
      <c r="E76" s="105">
        <f t="shared" si="2"/>
        <v>0</v>
      </c>
      <c r="F76" s="103">
        <f t="shared" si="3"/>
        <v>0</v>
      </c>
      <c r="G76" s="106">
        <f t="shared" si="6"/>
        <v>0</v>
      </c>
    </row>
    <row r="77" spans="1:7">
      <c r="A77" s="90">
        <f t="shared" si="4"/>
        <v>56</v>
      </c>
      <c r="B77" s="102">
        <f t="shared" si="0"/>
        <v>38230</v>
      </c>
      <c r="C77" s="103">
        <f t="shared" si="5"/>
        <v>0</v>
      </c>
      <c r="D77" s="104">
        <f t="shared" si="1"/>
        <v>0</v>
      </c>
      <c r="E77" s="105">
        <f t="shared" si="2"/>
        <v>0</v>
      </c>
      <c r="F77" s="103">
        <f t="shared" si="3"/>
        <v>0</v>
      </c>
      <c r="G77" s="106">
        <f t="shared" si="6"/>
        <v>0</v>
      </c>
    </row>
    <row r="78" spans="1:7">
      <c r="A78" s="90">
        <f t="shared" si="4"/>
        <v>57</v>
      </c>
      <c r="B78" s="102">
        <f t="shared" si="0"/>
        <v>38261</v>
      </c>
      <c r="C78" s="103">
        <f t="shared" si="5"/>
        <v>0</v>
      </c>
      <c r="D78" s="104">
        <f t="shared" si="1"/>
        <v>0</v>
      </c>
      <c r="E78" s="105">
        <f t="shared" si="2"/>
        <v>0</v>
      </c>
      <c r="F78" s="103">
        <f t="shared" si="3"/>
        <v>0</v>
      </c>
      <c r="G78" s="106">
        <f t="shared" si="6"/>
        <v>0</v>
      </c>
    </row>
    <row r="79" spans="1:7">
      <c r="A79" s="90">
        <f t="shared" si="4"/>
        <v>58</v>
      </c>
      <c r="B79" s="102">
        <f t="shared" si="0"/>
        <v>38291</v>
      </c>
      <c r="C79" s="103">
        <f t="shared" si="5"/>
        <v>0</v>
      </c>
      <c r="D79" s="104">
        <f t="shared" si="1"/>
        <v>0</v>
      </c>
      <c r="E79" s="105">
        <f t="shared" si="2"/>
        <v>0</v>
      </c>
      <c r="F79" s="103">
        <f t="shared" si="3"/>
        <v>0</v>
      </c>
      <c r="G79" s="106">
        <f t="shared" si="6"/>
        <v>0</v>
      </c>
    </row>
    <row r="80" spans="1:7">
      <c r="A80" s="90">
        <f t="shared" si="4"/>
        <v>59</v>
      </c>
      <c r="B80" s="102">
        <f t="shared" si="0"/>
        <v>38322</v>
      </c>
      <c r="C80" s="103">
        <f t="shared" si="5"/>
        <v>0</v>
      </c>
      <c r="D80" s="104">
        <f t="shared" si="1"/>
        <v>0</v>
      </c>
      <c r="E80" s="105">
        <f t="shared" si="2"/>
        <v>0</v>
      </c>
      <c r="F80" s="103">
        <f t="shared" si="3"/>
        <v>0</v>
      </c>
      <c r="G80" s="106">
        <f t="shared" si="6"/>
        <v>0</v>
      </c>
    </row>
    <row r="81" spans="1:7">
      <c r="A81" s="96">
        <f t="shared" si="4"/>
        <v>60</v>
      </c>
      <c r="B81" s="107">
        <f t="shared" si="0"/>
        <v>38352</v>
      </c>
      <c r="C81" s="108">
        <f t="shared" si="5"/>
        <v>0</v>
      </c>
      <c r="D81" s="109">
        <f t="shared" si="1"/>
        <v>0</v>
      </c>
      <c r="E81" s="110">
        <f t="shared" si="2"/>
        <v>0</v>
      </c>
      <c r="F81" s="108">
        <f t="shared" si="3"/>
        <v>0</v>
      </c>
      <c r="G81" s="111">
        <f t="shared" si="6"/>
        <v>0</v>
      </c>
    </row>
    <row r="82" spans="1:7">
      <c r="A82" s="90">
        <f t="shared" si="4"/>
        <v>61</v>
      </c>
      <c r="B82" s="102">
        <f t="shared" si="0"/>
        <v>38383</v>
      </c>
      <c r="C82" s="103">
        <f t="shared" si="5"/>
        <v>0</v>
      </c>
      <c r="D82" s="104">
        <f t="shared" si="1"/>
        <v>0</v>
      </c>
      <c r="E82" s="105">
        <f t="shared" si="2"/>
        <v>0</v>
      </c>
      <c r="F82" s="103">
        <f t="shared" si="3"/>
        <v>0</v>
      </c>
      <c r="G82" s="106">
        <f t="shared" si="6"/>
        <v>0</v>
      </c>
    </row>
    <row r="83" spans="1:7">
      <c r="A83" s="90">
        <f t="shared" si="4"/>
        <v>62</v>
      </c>
      <c r="B83" s="102">
        <f t="shared" si="0"/>
        <v>38414</v>
      </c>
      <c r="C83" s="103">
        <f t="shared" si="5"/>
        <v>0</v>
      </c>
      <c r="D83" s="104">
        <f t="shared" si="1"/>
        <v>0</v>
      </c>
      <c r="E83" s="105">
        <f t="shared" si="2"/>
        <v>0</v>
      </c>
      <c r="F83" s="103">
        <f t="shared" si="3"/>
        <v>0</v>
      </c>
      <c r="G83" s="106">
        <f t="shared" si="6"/>
        <v>0</v>
      </c>
    </row>
    <row r="84" spans="1:7">
      <c r="A84" s="90">
        <f t="shared" si="4"/>
        <v>63</v>
      </c>
      <c r="B84" s="102">
        <f t="shared" si="0"/>
        <v>38442</v>
      </c>
      <c r="C84" s="103">
        <f t="shared" si="5"/>
        <v>0</v>
      </c>
      <c r="D84" s="104">
        <f t="shared" si="1"/>
        <v>0</v>
      </c>
      <c r="E84" s="105">
        <f t="shared" si="2"/>
        <v>0</v>
      </c>
      <c r="F84" s="103">
        <f t="shared" si="3"/>
        <v>0</v>
      </c>
      <c r="G84" s="106">
        <f t="shared" si="6"/>
        <v>0</v>
      </c>
    </row>
    <row r="85" spans="1:7">
      <c r="A85" s="90">
        <f t="shared" si="4"/>
        <v>64</v>
      </c>
      <c r="B85" s="102">
        <f t="shared" si="0"/>
        <v>38473</v>
      </c>
      <c r="C85" s="103">
        <f t="shared" si="5"/>
        <v>0</v>
      </c>
      <c r="D85" s="104">
        <f t="shared" si="1"/>
        <v>0</v>
      </c>
      <c r="E85" s="105">
        <f t="shared" si="2"/>
        <v>0</v>
      </c>
      <c r="F85" s="103">
        <f t="shared" si="3"/>
        <v>0</v>
      </c>
      <c r="G85" s="106">
        <f t="shared" si="6"/>
        <v>0</v>
      </c>
    </row>
    <row r="86" spans="1:7">
      <c r="A86" s="90">
        <f t="shared" si="4"/>
        <v>65</v>
      </c>
      <c r="B86" s="102">
        <f t="shared" ref="B86:B149" si="7">Mostrar.fecha</f>
        <v>38503</v>
      </c>
      <c r="C86" s="103">
        <f t="shared" si="5"/>
        <v>0</v>
      </c>
      <c r="D86" s="104">
        <f t="shared" ref="D86:D149" si="8">Interés</f>
        <v>0</v>
      </c>
      <c r="E86" s="105">
        <f t="shared" ref="E86:E149" si="9">Capital</f>
        <v>0</v>
      </c>
      <c r="F86" s="103">
        <f t="shared" ref="F86:F149" si="10">Saldo.final</f>
        <v>0</v>
      </c>
      <c r="G86" s="106">
        <f t="shared" si="6"/>
        <v>0</v>
      </c>
    </row>
    <row r="87" spans="1:7">
      <c r="A87" s="90">
        <f t="shared" ref="A87:A150" si="11">Núm.pago</f>
        <v>66</v>
      </c>
      <c r="B87" s="102">
        <f t="shared" si="7"/>
        <v>38534</v>
      </c>
      <c r="C87" s="103">
        <f t="shared" ref="C87:C150" si="12">Saldo.inicial</f>
        <v>0</v>
      </c>
      <c r="D87" s="104">
        <f t="shared" si="8"/>
        <v>0</v>
      </c>
      <c r="E87" s="105">
        <f t="shared" si="9"/>
        <v>0</v>
      </c>
      <c r="F87" s="103">
        <f t="shared" si="10"/>
        <v>0</v>
      </c>
      <c r="G87" s="106">
        <f t="shared" ref="G87:G150" si="13">Interés.acumulado</f>
        <v>0</v>
      </c>
    </row>
    <row r="88" spans="1:7">
      <c r="A88" s="90">
        <f t="shared" si="11"/>
        <v>67</v>
      </c>
      <c r="B88" s="102">
        <f t="shared" si="7"/>
        <v>38564</v>
      </c>
      <c r="C88" s="103">
        <f t="shared" si="12"/>
        <v>0</v>
      </c>
      <c r="D88" s="104">
        <f t="shared" si="8"/>
        <v>0</v>
      </c>
      <c r="E88" s="105">
        <f t="shared" si="9"/>
        <v>0</v>
      </c>
      <c r="F88" s="103">
        <f t="shared" si="10"/>
        <v>0</v>
      </c>
      <c r="G88" s="106">
        <f t="shared" si="13"/>
        <v>0</v>
      </c>
    </row>
    <row r="89" spans="1:7">
      <c r="A89" s="90">
        <f t="shared" si="11"/>
        <v>68</v>
      </c>
      <c r="B89" s="102">
        <f t="shared" si="7"/>
        <v>38595</v>
      </c>
      <c r="C89" s="103">
        <f t="shared" si="12"/>
        <v>0</v>
      </c>
      <c r="D89" s="104">
        <f t="shared" si="8"/>
        <v>0</v>
      </c>
      <c r="E89" s="105">
        <f t="shared" si="9"/>
        <v>0</v>
      </c>
      <c r="F89" s="103">
        <f t="shared" si="10"/>
        <v>0</v>
      </c>
      <c r="G89" s="106">
        <f t="shared" si="13"/>
        <v>0</v>
      </c>
    </row>
    <row r="90" spans="1:7">
      <c r="A90" s="90">
        <f t="shared" si="11"/>
        <v>69</v>
      </c>
      <c r="B90" s="102">
        <f t="shared" si="7"/>
        <v>38626</v>
      </c>
      <c r="C90" s="103">
        <f t="shared" si="12"/>
        <v>0</v>
      </c>
      <c r="D90" s="104">
        <f t="shared" si="8"/>
        <v>0</v>
      </c>
      <c r="E90" s="105">
        <f t="shared" si="9"/>
        <v>0</v>
      </c>
      <c r="F90" s="103">
        <f t="shared" si="10"/>
        <v>0</v>
      </c>
      <c r="G90" s="106">
        <f t="shared" si="13"/>
        <v>0</v>
      </c>
    </row>
    <row r="91" spans="1:7">
      <c r="A91" s="90">
        <f t="shared" si="11"/>
        <v>70</v>
      </c>
      <c r="B91" s="102">
        <f t="shared" si="7"/>
        <v>38656</v>
      </c>
      <c r="C91" s="103">
        <f t="shared" si="12"/>
        <v>0</v>
      </c>
      <c r="D91" s="104">
        <f t="shared" si="8"/>
        <v>0</v>
      </c>
      <c r="E91" s="105">
        <f t="shared" si="9"/>
        <v>0</v>
      </c>
      <c r="F91" s="103">
        <f t="shared" si="10"/>
        <v>0</v>
      </c>
      <c r="G91" s="106">
        <f t="shared" si="13"/>
        <v>0</v>
      </c>
    </row>
    <row r="92" spans="1:7">
      <c r="A92" s="90">
        <f t="shared" si="11"/>
        <v>71</v>
      </c>
      <c r="B92" s="102">
        <f t="shared" si="7"/>
        <v>38687</v>
      </c>
      <c r="C92" s="103">
        <f t="shared" si="12"/>
        <v>0</v>
      </c>
      <c r="D92" s="104">
        <f t="shared" si="8"/>
        <v>0</v>
      </c>
      <c r="E92" s="105">
        <f t="shared" si="9"/>
        <v>0</v>
      </c>
      <c r="F92" s="103">
        <f t="shared" si="10"/>
        <v>0</v>
      </c>
      <c r="G92" s="106">
        <f t="shared" si="13"/>
        <v>0</v>
      </c>
    </row>
    <row r="93" spans="1:7">
      <c r="A93" s="96">
        <f t="shared" si="11"/>
        <v>72</v>
      </c>
      <c r="B93" s="107">
        <f t="shared" si="7"/>
        <v>38717</v>
      </c>
      <c r="C93" s="108">
        <f t="shared" si="12"/>
        <v>0</v>
      </c>
      <c r="D93" s="109">
        <f t="shared" si="8"/>
        <v>0</v>
      </c>
      <c r="E93" s="110">
        <f t="shared" si="9"/>
        <v>0</v>
      </c>
      <c r="F93" s="108">
        <f t="shared" si="10"/>
        <v>0</v>
      </c>
      <c r="G93" s="111">
        <f t="shared" si="13"/>
        <v>0</v>
      </c>
    </row>
    <row r="94" spans="1:7">
      <c r="A94" s="112">
        <f t="shared" si="11"/>
        <v>73</v>
      </c>
      <c r="B94" s="113">
        <f t="shared" si="7"/>
        <v>38748</v>
      </c>
      <c r="C94" s="114">
        <f t="shared" si="12"/>
        <v>0</v>
      </c>
      <c r="D94" s="114">
        <f t="shared" si="8"/>
        <v>0</v>
      </c>
      <c r="E94" s="114">
        <f t="shared" si="9"/>
        <v>0</v>
      </c>
      <c r="F94" s="114">
        <f t="shared" si="10"/>
        <v>0</v>
      </c>
      <c r="G94" s="115">
        <f t="shared" si="13"/>
        <v>0</v>
      </c>
    </row>
    <row r="95" spans="1:7">
      <c r="A95" s="112">
        <f t="shared" si="11"/>
        <v>74</v>
      </c>
      <c r="B95" s="113">
        <f t="shared" si="7"/>
        <v>38779</v>
      </c>
      <c r="C95" s="114">
        <f t="shared" si="12"/>
        <v>0</v>
      </c>
      <c r="D95" s="114">
        <f t="shared" si="8"/>
        <v>0</v>
      </c>
      <c r="E95" s="114">
        <f t="shared" si="9"/>
        <v>0</v>
      </c>
      <c r="F95" s="114">
        <f t="shared" si="10"/>
        <v>0</v>
      </c>
      <c r="G95" s="115">
        <f t="shared" si="13"/>
        <v>0</v>
      </c>
    </row>
    <row r="96" spans="1:7">
      <c r="A96" s="112">
        <f t="shared" si="11"/>
        <v>75</v>
      </c>
      <c r="B96" s="113">
        <f t="shared" si="7"/>
        <v>38807</v>
      </c>
      <c r="C96" s="114">
        <f t="shared" si="12"/>
        <v>0</v>
      </c>
      <c r="D96" s="114">
        <f t="shared" si="8"/>
        <v>0</v>
      </c>
      <c r="E96" s="114">
        <f t="shared" si="9"/>
        <v>0</v>
      </c>
      <c r="F96" s="114">
        <f t="shared" si="10"/>
        <v>0</v>
      </c>
      <c r="G96" s="115">
        <f t="shared" si="13"/>
        <v>0</v>
      </c>
    </row>
    <row r="97" spans="1:7">
      <c r="A97" s="112">
        <f t="shared" si="11"/>
        <v>76</v>
      </c>
      <c r="B97" s="113">
        <f t="shared" si="7"/>
        <v>38838</v>
      </c>
      <c r="C97" s="114">
        <f t="shared" si="12"/>
        <v>0</v>
      </c>
      <c r="D97" s="114">
        <f t="shared" si="8"/>
        <v>0</v>
      </c>
      <c r="E97" s="114">
        <f t="shared" si="9"/>
        <v>0</v>
      </c>
      <c r="F97" s="114">
        <f t="shared" si="10"/>
        <v>0</v>
      </c>
      <c r="G97" s="115">
        <f t="shared" si="13"/>
        <v>0</v>
      </c>
    </row>
    <row r="98" spans="1:7">
      <c r="A98" s="112">
        <f t="shared" si="11"/>
        <v>77</v>
      </c>
      <c r="B98" s="113">
        <f t="shared" si="7"/>
        <v>38868</v>
      </c>
      <c r="C98" s="114">
        <f t="shared" si="12"/>
        <v>0</v>
      </c>
      <c r="D98" s="114">
        <f t="shared" si="8"/>
        <v>0</v>
      </c>
      <c r="E98" s="114">
        <f t="shared" si="9"/>
        <v>0</v>
      </c>
      <c r="F98" s="114">
        <f t="shared" si="10"/>
        <v>0</v>
      </c>
      <c r="G98" s="115">
        <f t="shared" si="13"/>
        <v>0</v>
      </c>
    </row>
    <row r="99" spans="1:7">
      <c r="A99" s="112">
        <f t="shared" si="11"/>
        <v>78</v>
      </c>
      <c r="B99" s="113">
        <f t="shared" si="7"/>
        <v>38899</v>
      </c>
      <c r="C99" s="114">
        <f t="shared" si="12"/>
        <v>0</v>
      </c>
      <c r="D99" s="114">
        <f t="shared" si="8"/>
        <v>0</v>
      </c>
      <c r="E99" s="114">
        <f t="shared" si="9"/>
        <v>0</v>
      </c>
      <c r="F99" s="114">
        <f t="shared" si="10"/>
        <v>0</v>
      </c>
      <c r="G99" s="115">
        <f t="shared" si="13"/>
        <v>0</v>
      </c>
    </row>
    <row r="100" spans="1:7">
      <c r="A100" s="112">
        <f t="shared" si="11"/>
        <v>79</v>
      </c>
      <c r="B100" s="113">
        <f t="shared" si="7"/>
        <v>38929</v>
      </c>
      <c r="C100" s="114">
        <f t="shared" si="12"/>
        <v>0</v>
      </c>
      <c r="D100" s="114">
        <f t="shared" si="8"/>
        <v>0</v>
      </c>
      <c r="E100" s="114">
        <f t="shared" si="9"/>
        <v>0</v>
      </c>
      <c r="F100" s="114">
        <f t="shared" si="10"/>
        <v>0</v>
      </c>
      <c r="G100" s="115">
        <f t="shared" si="13"/>
        <v>0</v>
      </c>
    </row>
    <row r="101" spans="1:7">
      <c r="A101" s="112">
        <f t="shared" si="11"/>
        <v>80</v>
      </c>
      <c r="B101" s="113">
        <f t="shared" si="7"/>
        <v>38960</v>
      </c>
      <c r="C101" s="114">
        <f t="shared" si="12"/>
        <v>0</v>
      </c>
      <c r="D101" s="114">
        <f t="shared" si="8"/>
        <v>0</v>
      </c>
      <c r="E101" s="114">
        <f t="shared" si="9"/>
        <v>0</v>
      </c>
      <c r="F101" s="114">
        <f t="shared" si="10"/>
        <v>0</v>
      </c>
      <c r="G101" s="115">
        <f t="shared" si="13"/>
        <v>0</v>
      </c>
    </row>
    <row r="102" spans="1:7">
      <c r="A102" s="112">
        <f t="shared" si="11"/>
        <v>81</v>
      </c>
      <c r="B102" s="113">
        <f t="shared" si="7"/>
        <v>38991</v>
      </c>
      <c r="C102" s="114">
        <f t="shared" si="12"/>
        <v>0</v>
      </c>
      <c r="D102" s="114">
        <f t="shared" si="8"/>
        <v>0</v>
      </c>
      <c r="E102" s="114">
        <f t="shared" si="9"/>
        <v>0</v>
      </c>
      <c r="F102" s="114">
        <f t="shared" si="10"/>
        <v>0</v>
      </c>
      <c r="G102" s="115">
        <f t="shared" si="13"/>
        <v>0</v>
      </c>
    </row>
    <row r="103" spans="1:7">
      <c r="A103" s="112">
        <f t="shared" si="11"/>
        <v>82</v>
      </c>
      <c r="B103" s="113">
        <f t="shared" si="7"/>
        <v>39021</v>
      </c>
      <c r="C103" s="114">
        <f t="shared" si="12"/>
        <v>0</v>
      </c>
      <c r="D103" s="114">
        <f t="shared" si="8"/>
        <v>0</v>
      </c>
      <c r="E103" s="114">
        <f t="shared" si="9"/>
        <v>0</v>
      </c>
      <c r="F103" s="114">
        <f t="shared" si="10"/>
        <v>0</v>
      </c>
      <c r="G103" s="115">
        <f t="shared" si="13"/>
        <v>0</v>
      </c>
    </row>
    <row r="104" spans="1:7">
      <c r="A104" s="112">
        <f t="shared" si="11"/>
        <v>83</v>
      </c>
      <c r="B104" s="113">
        <f t="shared" si="7"/>
        <v>39052</v>
      </c>
      <c r="C104" s="114">
        <f t="shared" si="12"/>
        <v>0</v>
      </c>
      <c r="D104" s="114">
        <f t="shared" si="8"/>
        <v>0</v>
      </c>
      <c r="E104" s="114">
        <f t="shared" si="9"/>
        <v>0</v>
      </c>
      <c r="F104" s="114">
        <f t="shared" si="10"/>
        <v>0</v>
      </c>
      <c r="G104" s="115">
        <f t="shared" si="13"/>
        <v>0</v>
      </c>
    </row>
    <row r="105" spans="1:7">
      <c r="A105" s="112">
        <f t="shared" si="11"/>
        <v>84</v>
      </c>
      <c r="B105" s="113">
        <f t="shared" si="7"/>
        <v>39082</v>
      </c>
      <c r="C105" s="114">
        <f t="shared" si="12"/>
        <v>0</v>
      </c>
      <c r="D105" s="114">
        <f t="shared" si="8"/>
        <v>0</v>
      </c>
      <c r="E105" s="114">
        <f t="shared" si="9"/>
        <v>0</v>
      </c>
      <c r="F105" s="114">
        <f t="shared" si="10"/>
        <v>0</v>
      </c>
      <c r="G105" s="115">
        <f t="shared" si="13"/>
        <v>0</v>
      </c>
    </row>
    <row r="106" spans="1:7">
      <c r="A106" s="116">
        <f t="shared" si="11"/>
        <v>85</v>
      </c>
      <c r="B106" s="117">
        <f t="shared" si="7"/>
        <v>39113</v>
      </c>
      <c r="C106" s="118">
        <f t="shared" si="12"/>
        <v>0</v>
      </c>
      <c r="D106" s="118">
        <f t="shared" si="8"/>
        <v>0</v>
      </c>
      <c r="E106" s="118">
        <f t="shared" si="9"/>
        <v>0</v>
      </c>
      <c r="F106" s="118">
        <f t="shared" si="10"/>
        <v>0</v>
      </c>
      <c r="G106" s="119">
        <f t="shared" si="13"/>
        <v>0</v>
      </c>
    </row>
    <row r="107" spans="1:7">
      <c r="A107" s="112">
        <f t="shared" si="11"/>
        <v>86</v>
      </c>
      <c r="B107" s="113">
        <f t="shared" si="7"/>
        <v>39144</v>
      </c>
      <c r="C107" s="114">
        <f t="shared" si="12"/>
        <v>0</v>
      </c>
      <c r="D107" s="114">
        <f t="shared" si="8"/>
        <v>0</v>
      </c>
      <c r="E107" s="114">
        <f t="shared" si="9"/>
        <v>0</v>
      </c>
      <c r="F107" s="114">
        <f t="shared" si="10"/>
        <v>0</v>
      </c>
      <c r="G107" s="115">
        <f t="shared" si="13"/>
        <v>0</v>
      </c>
    </row>
    <row r="108" spans="1:7">
      <c r="A108" s="112">
        <f t="shared" si="11"/>
        <v>87</v>
      </c>
      <c r="B108" s="113">
        <f t="shared" si="7"/>
        <v>39172</v>
      </c>
      <c r="C108" s="114">
        <f t="shared" si="12"/>
        <v>0</v>
      </c>
      <c r="D108" s="114">
        <f t="shared" si="8"/>
        <v>0</v>
      </c>
      <c r="E108" s="114">
        <f t="shared" si="9"/>
        <v>0</v>
      </c>
      <c r="F108" s="114">
        <f t="shared" si="10"/>
        <v>0</v>
      </c>
      <c r="G108" s="115">
        <f t="shared" si="13"/>
        <v>0</v>
      </c>
    </row>
    <row r="109" spans="1:7">
      <c r="A109" s="112">
        <f t="shared" si="11"/>
        <v>88</v>
      </c>
      <c r="B109" s="113">
        <f t="shared" si="7"/>
        <v>39203</v>
      </c>
      <c r="C109" s="114">
        <f t="shared" si="12"/>
        <v>0</v>
      </c>
      <c r="D109" s="114">
        <f t="shared" si="8"/>
        <v>0</v>
      </c>
      <c r="E109" s="114">
        <f t="shared" si="9"/>
        <v>0</v>
      </c>
      <c r="F109" s="114">
        <f t="shared" si="10"/>
        <v>0</v>
      </c>
      <c r="G109" s="115">
        <f t="shared" si="13"/>
        <v>0</v>
      </c>
    </row>
    <row r="110" spans="1:7">
      <c r="A110" s="112">
        <f t="shared" si="11"/>
        <v>89</v>
      </c>
      <c r="B110" s="113">
        <f t="shared" si="7"/>
        <v>39233</v>
      </c>
      <c r="C110" s="114">
        <f t="shared" si="12"/>
        <v>0</v>
      </c>
      <c r="D110" s="114">
        <f t="shared" si="8"/>
        <v>0</v>
      </c>
      <c r="E110" s="114">
        <f t="shared" si="9"/>
        <v>0</v>
      </c>
      <c r="F110" s="114">
        <f t="shared" si="10"/>
        <v>0</v>
      </c>
      <c r="G110" s="115">
        <f t="shared" si="13"/>
        <v>0</v>
      </c>
    </row>
    <row r="111" spans="1:7">
      <c r="A111" s="112">
        <f t="shared" si="11"/>
        <v>90</v>
      </c>
      <c r="B111" s="113">
        <f t="shared" si="7"/>
        <v>39264</v>
      </c>
      <c r="C111" s="114">
        <f t="shared" si="12"/>
        <v>0</v>
      </c>
      <c r="D111" s="114">
        <f t="shared" si="8"/>
        <v>0</v>
      </c>
      <c r="E111" s="114">
        <f t="shared" si="9"/>
        <v>0</v>
      </c>
      <c r="F111" s="114">
        <f t="shared" si="10"/>
        <v>0</v>
      </c>
      <c r="G111" s="115">
        <f t="shared" si="13"/>
        <v>0</v>
      </c>
    </row>
    <row r="112" spans="1:7">
      <c r="A112" s="112">
        <f t="shared" si="11"/>
        <v>91</v>
      </c>
      <c r="B112" s="113">
        <f t="shared" si="7"/>
        <v>39294</v>
      </c>
      <c r="C112" s="114">
        <f t="shared" si="12"/>
        <v>0</v>
      </c>
      <c r="D112" s="114">
        <f t="shared" si="8"/>
        <v>0</v>
      </c>
      <c r="E112" s="114">
        <f t="shared" si="9"/>
        <v>0</v>
      </c>
      <c r="F112" s="114">
        <f t="shared" si="10"/>
        <v>0</v>
      </c>
      <c r="G112" s="115">
        <f t="shared" si="13"/>
        <v>0</v>
      </c>
    </row>
    <row r="113" spans="1:7">
      <c r="A113" s="112">
        <f t="shared" si="11"/>
        <v>92</v>
      </c>
      <c r="B113" s="113">
        <f t="shared" si="7"/>
        <v>39325</v>
      </c>
      <c r="C113" s="114">
        <f t="shared" si="12"/>
        <v>0</v>
      </c>
      <c r="D113" s="114">
        <f t="shared" si="8"/>
        <v>0</v>
      </c>
      <c r="E113" s="114">
        <f t="shared" si="9"/>
        <v>0</v>
      </c>
      <c r="F113" s="114">
        <f t="shared" si="10"/>
        <v>0</v>
      </c>
      <c r="G113" s="115">
        <f t="shared" si="13"/>
        <v>0</v>
      </c>
    </row>
    <row r="114" spans="1:7">
      <c r="A114" s="112">
        <f t="shared" si="11"/>
        <v>93</v>
      </c>
      <c r="B114" s="113">
        <f t="shared" si="7"/>
        <v>39356</v>
      </c>
      <c r="C114" s="114">
        <f t="shared" si="12"/>
        <v>0</v>
      </c>
      <c r="D114" s="114">
        <f t="shared" si="8"/>
        <v>0</v>
      </c>
      <c r="E114" s="114">
        <f t="shared" si="9"/>
        <v>0</v>
      </c>
      <c r="F114" s="114">
        <f t="shared" si="10"/>
        <v>0</v>
      </c>
      <c r="G114" s="115">
        <f t="shared" si="13"/>
        <v>0</v>
      </c>
    </row>
    <row r="115" spans="1:7">
      <c r="A115" s="112">
        <f t="shared" si="11"/>
        <v>94</v>
      </c>
      <c r="B115" s="113">
        <f t="shared" si="7"/>
        <v>39386</v>
      </c>
      <c r="C115" s="114">
        <f t="shared" si="12"/>
        <v>0</v>
      </c>
      <c r="D115" s="114">
        <f t="shared" si="8"/>
        <v>0</v>
      </c>
      <c r="E115" s="114">
        <f t="shared" si="9"/>
        <v>0</v>
      </c>
      <c r="F115" s="114">
        <f t="shared" si="10"/>
        <v>0</v>
      </c>
      <c r="G115" s="115">
        <f t="shared" si="13"/>
        <v>0</v>
      </c>
    </row>
    <row r="116" spans="1:7">
      <c r="A116" s="112">
        <f t="shared" si="11"/>
        <v>95</v>
      </c>
      <c r="B116" s="113">
        <f t="shared" si="7"/>
        <v>39417</v>
      </c>
      <c r="C116" s="114">
        <f t="shared" si="12"/>
        <v>0</v>
      </c>
      <c r="D116" s="114">
        <f t="shared" si="8"/>
        <v>0</v>
      </c>
      <c r="E116" s="114">
        <f t="shared" si="9"/>
        <v>0</v>
      </c>
      <c r="F116" s="114">
        <f t="shared" si="10"/>
        <v>0</v>
      </c>
      <c r="G116" s="115">
        <f t="shared" si="13"/>
        <v>0</v>
      </c>
    </row>
    <row r="117" spans="1:7">
      <c r="A117" s="116">
        <f t="shared" si="11"/>
        <v>96</v>
      </c>
      <c r="B117" s="117">
        <f t="shared" si="7"/>
        <v>39447</v>
      </c>
      <c r="C117" s="118">
        <f t="shared" si="12"/>
        <v>0</v>
      </c>
      <c r="D117" s="118">
        <f t="shared" si="8"/>
        <v>0</v>
      </c>
      <c r="E117" s="118">
        <f t="shared" si="9"/>
        <v>0</v>
      </c>
      <c r="F117" s="118">
        <f t="shared" si="10"/>
        <v>0</v>
      </c>
      <c r="G117" s="119">
        <f t="shared" si="13"/>
        <v>0</v>
      </c>
    </row>
    <row r="118" spans="1:7">
      <c r="A118" s="112">
        <f t="shared" si="11"/>
        <v>97</v>
      </c>
      <c r="B118" s="113">
        <f t="shared" si="7"/>
        <v>39478</v>
      </c>
      <c r="C118" s="114">
        <f t="shared" si="12"/>
        <v>0</v>
      </c>
      <c r="D118" s="114">
        <f t="shared" si="8"/>
        <v>0</v>
      </c>
      <c r="E118" s="114">
        <f t="shared" si="9"/>
        <v>0</v>
      </c>
      <c r="F118" s="114">
        <f t="shared" si="10"/>
        <v>0</v>
      </c>
      <c r="G118" s="115">
        <f t="shared" si="13"/>
        <v>0</v>
      </c>
    </row>
    <row r="119" spans="1:7">
      <c r="A119" s="112">
        <f t="shared" si="11"/>
        <v>98</v>
      </c>
      <c r="B119" s="113">
        <f t="shared" si="7"/>
        <v>39509</v>
      </c>
      <c r="C119" s="114">
        <f t="shared" si="12"/>
        <v>0</v>
      </c>
      <c r="D119" s="114">
        <f t="shared" si="8"/>
        <v>0</v>
      </c>
      <c r="E119" s="114">
        <f t="shared" si="9"/>
        <v>0</v>
      </c>
      <c r="F119" s="114">
        <f t="shared" si="10"/>
        <v>0</v>
      </c>
      <c r="G119" s="115">
        <f t="shared" si="13"/>
        <v>0</v>
      </c>
    </row>
    <row r="120" spans="1:7">
      <c r="A120" s="112">
        <f t="shared" si="11"/>
        <v>99</v>
      </c>
      <c r="B120" s="113">
        <f t="shared" si="7"/>
        <v>39538</v>
      </c>
      <c r="C120" s="114">
        <f t="shared" si="12"/>
        <v>0</v>
      </c>
      <c r="D120" s="114">
        <f t="shared" si="8"/>
        <v>0</v>
      </c>
      <c r="E120" s="114">
        <f t="shared" si="9"/>
        <v>0</v>
      </c>
      <c r="F120" s="114">
        <f t="shared" si="10"/>
        <v>0</v>
      </c>
      <c r="G120" s="115">
        <f t="shared" si="13"/>
        <v>0</v>
      </c>
    </row>
    <row r="121" spans="1:7">
      <c r="A121" s="112">
        <f t="shared" si="11"/>
        <v>100</v>
      </c>
      <c r="B121" s="113">
        <f t="shared" si="7"/>
        <v>39569</v>
      </c>
      <c r="C121" s="114">
        <f t="shared" si="12"/>
        <v>0</v>
      </c>
      <c r="D121" s="114">
        <f t="shared" si="8"/>
        <v>0</v>
      </c>
      <c r="E121" s="114">
        <f t="shared" si="9"/>
        <v>0</v>
      </c>
      <c r="F121" s="114">
        <f t="shared" si="10"/>
        <v>0</v>
      </c>
      <c r="G121" s="115">
        <f t="shared" si="13"/>
        <v>0</v>
      </c>
    </row>
    <row r="122" spans="1:7">
      <c r="A122" s="112">
        <f t="shared" si="11"/>
        <v>101</v>
      </c>
      <c r="B122" s="113">
        <f t="shared" si="7"/>
        <v>39599</v>
      </c>
      <c r="C122" s="114">
        <f t="shared" si="12"/>
        <v>0</v>
      </c>
      <c r="D122" s="114">
        <f t="shared" si="8"/>
        <v>0</v>
      </c>
      <c r="E122" s="114">
        <f t="shared" si="9"/>
        <v>0</v>
      </c>
      <c r="F122" s="114">
        <f t="shared" si="10"/>
        <v>0</v>
      </c>
      <c r="G122" s="115">
        <f t="shared" si="13"/>
        <v>0</v>
      </c>
    </row>
    <row r="123" spans="1:7">
      <c r="A123" s="112">
        <f t="shared" si="11"/>
        <v>102</v>
      </c>
      <c r="B123" s="113">
        <f t="shared" si="7"/>
        <v>39630</v>
      </c>
      <c r="C123" s="114">
        <f t="shared" si="12"/>
        <v>0</v>
      </c>
      <c r="D123" s="114">
        <f t="shared" si="8"/>
        <v>0</v>
      </c>
      <c r="E123" s="114">
        <f t="shared" si="9"/>
        <v>0</v>
      </c>
      <c r="F123" s="114">
        <f t="shared" si="10"/>
        <v>0</v>
      </c>
      <c r="G123" s="115">
        <f t="shared" si="13"/>
        <v>0</v>
      </c>
    </row>
    <row r="124" spans="1:7">
      <c r="A124" s="112">
        <f t="shared" si="11"/>
        <v>103</v>
      </c>
      <c r="B124" s="113">
        <f t="shared" si="7"/>
        <v>39660</v>
      </c>
      <c r="C124" s="114">
        <f t="shared" si="12"/>
        <v>0</v>
      </c>
      <c r="D124" s="114">
        <f t="shared" si="8"/>
        <v>0</v>
      </c>
      <c r="E124" s="114">
        <f t="shared" si="9"/>
        <v>0</v>
      </c>
      <c r="F124" s="114">
        <f t="shared" si="10"/>
        <v>0</v>
      </c>
      <c r="G124" s="115">
        <f t="shared" si="13"/>
        <v>0</v>
      </c>
    </row>
    <row r="125" spans="1:7">
      <c r="A125" s="112">
        <f t="shared" si="11"/>
        <v>104</v>
      </c>
      <c r="B125" s="113">
        <f t="shared" si="7"/>
        <v>39691</v>
      </c>
      <c r="C125" s="114">
        <f t="shared" si="12"/>
        <v>0</v>
      </c>
      <c r="D125" s="114">
        <f t="shared" si="8"/>
        <v>0</v>
      </c>
      <c r="E125" s="114">
        <f t="shared" si="9"/>
        <v>0</v>
      </c>
      <c r="F125" s="114">
        <f t="shared" si="10"/>
        <v>0</v>
      </c>
      <c r="G125" s="115">
        <f t="shared" si="13"/>
        <v>0</v>
      </c>
    </row>
    <row r="126" spans="1:7">
      <c r="A126" s="112">
        <f t="shared" si="11"/>
        <v>105</v>
      </c>
      <c r="B126" s="113">
        <f t="shared" si="7"/>
        <v>39722</v>
      </c>
      <c r="C126" s="114">
        <f t="shared" si="12"/>
        <v>0</v>
      </c>
      <c r="D126" s="114">
        <f t="shared" si="8"/>
        <v>0</v>
      </c>
      <c r="E126" s="114">
        <f t="shared" si="9"/>
        <v>0</v>
      </c>
      <c r="F126" s="114">
        <f t="shared" si="10"/>
        <v>0</v>
      </c>
      <c r="G126" s="115">
        <f t="shared" si="13"/>
        <v>0</v>
      </c>
    </row>
    <row r="127" spans="1:7">
      <c r="A127" s="112">
        <f t="shared" si="11"/>
        <v>106</v>
      </c>
      <c r="B127" s="113">
        <f t="shared" si="7"/>
        <v>39752</v>
      </c>
      <c r="C127" s="114">
        <f t="shared" si="12"/>
        <v>0</v>
      </c>
      <c r="D127" s="114">
        <f t="shared" si="8"/>
        <v>0</v>
      </c>
      <c r="E127" s="114">
        <f t="shared" si="9"/>
        <v>0</v>
      </c>
      <c r="F127" s="114">
        <f t="shared" si="10"/>
        <v>0</v>
      </c>
      <c r="G127" s="115">
        <f t="shared" si="13"/>
        <v>0</v>
      </c>
    </row>
    <row r="128" spans="1:7">
      <c r="A128" s="112">
        <f t="shared" si="11"/>
        <v>107</v>
      </c>
      <c r="B128" s="113">
        <f t="shared" si="7"/>
        <v>39783</v>
      </c>
      <c r="C128" s="114">
        <f t="shared" si="12"/>
        <v>0</v>
      </c>
      <c r="D128" s="114">
        <f t="shared" si="8"/>
        <v>0</v>
      </c>
      <c r="E128" s="114">
        <f t="shared" si="9"/>
        <v>0</v>
      </c>
      <c r="F128" s="114">
        <f t="shared" si="10"/>
        <v>0</v>
      </c>
      <c r="G128" s="115">
        <f t="shared" si="13"/>
        <v>0</v>
      </c>
    </row>
    <row r="129" spans="1:7">
      <c r="A129" s="116">
        <f t="shared" si="11"/>
        <v>108</v>
      </c>
      <c r="B129" s="117">
        <f t="shared" si="7"/>
        <v>39813</v>
      </c>
      <c r="C129" s="118">
        <f t="shared" si="12"/>
        <v>0</v>
      </c>
      <c r="D129" s="118">
        <f t="shared" si="8"/>
        <v>0</v>
      </c>
      <c r="E129" s="118">
        <f t="shared" si="9"/>
        <v>0</v>
      </c>
      <c r="F129" s="118">
        <f t="shared" si="10"/>
        <v>0</v>
      </c>
      <c r="G129" s="119">
        <f t="shared" si="13"/>
        <v>0</v>
      </c>
    </row>
    <row r="130" spans="1:7">
      <c r="A130" s="112">
        <f t="shared" si="11"/>
        <v>109</v>
      </c>
      <c r="B130" s="113">
        <f t="shared" si="7"/>
        <v>39844</v>
      </c>
      <c r="C130" s="114">
        <f t="shared" si="12"/>
        <v>0</v>
      </c>
      <c r="D130" s="114">
        <f t="shared" si="8"/>
        <v>0</v>
      </c>
      <c r="E130" s="114">
        <f t="shared" si="9"/>
        <v>0</v>
      </c>
      <c r="F130" s="114">
        <f t="shared" si="10"/>
        <v>0</v>
      </c>
      <c r="G130" s="115">
        <f t="shared" si="13"/>
        <v>0</v>
      </c>
    </row>
    <row r="131" spans="1:7">
      <c r="A131" s="112">
        <f t="shared" si="11"/>
        <v>110</v>
      </c>
      <c r="B131" s="113">
        <f t="shared" si="7"/>
        <v>39875</v>
      </c>
      <c r="C131" s="114">
        <f t="shared" si="12"/>
        <v>0</v>
      </c>
      <c r="D131" s="114">
        <f t="shared" si="8"/>
        <v>0</v>
      </c>
      <c r="E131" s="114">
        <f t="shared" si="9"/>
        <v>0</v>
      </c>
      <c r="F131" s="114">
        <f t="shared" si="10"/>
        <v>0</v>
      </c>
      <c r="G131" s="115">
        <f t="shared" si="13"/>
        <v>0</v>
      </c>
    </row>
    <row r="132" spans="1:7">
      <c r="A132" s="112">
        <f t="shared" si="11"/>
        <v>111</v>
      </c>
      <c r="B132" s="113">
        <f t="shared" si="7"/>
        <v>39903</v>
      </c>
      <c r="C132" s="114">
        <f t="shared" si="12"/>
        <v>0</v>
      </c>
      <c r="D132" s="114">
        <f t="shared" si="8"/>
        <v>0</v>
      </c>
      <c r="E132" s="114">
        <f t="shared" si="9"/>
        <v>0</v>
      </c>
      <c r="F132" s="114">
        <f t="shared" si="10"/>
        <v>0</v>
      </c>
      <c r="G132" s="115">
        <f t="shared" si="13"/>
        <v>0</v>
      </c>
    </row>
    <row r="133" spans="1:7">
      <c r="A133" s="112">
        <f t="shared" si="11"/>
        <v>112</v>
      </c>
      <c r="B133" s="113">
        <f t="shared" si="7"/>
        <v>39934</v>
      </c>
      <c r="C133" s="114">
        <f t="shared" si="12"/>
        <v>0</v>
      </c>
      <c r="D133" s="114">
        <f t="shared" si="8"/>
        <v>0</v>
      </c>
      <c r="E133" s="114">
        <f t="shared" si="9"/>
        <v>0</v>
      </c>
      <c r="F133" s="114">
        <f t="shared" si="10"/>
        <v>0</v>
      </c>
      <c r="G133" s="115">
        <f t="shared" si="13"/>
        <v>0</v>
      </c>
    </row>
    <row r="134" spans="1:7">
      <c r="A134" s="112">
        <f t="shared" si="11"/>
        <v>113</v>
      </c>
      <c r="B134" s="113">
        <f t="shared" si="7"/>
        <v>39964</v>
      </c>
      <c r="C134" s="114">
        <f t="shared" si="12"/>
        <v>0</v>
      </c>
      <c r="D134" s="114">
        <f t="shared" si="8"/>
        <v>0</v>
      </c>
      <c r="E134" s="114">
        <f t="shared" si="9"/>
        <v>0</v>
      </c>
      <c r="F134" s="114">
        <f t="shared" si="10"/>
        <v>0</v>
      </c>
      <c r="G134" s="115">
        <f t="shared" si="13"/>
        <v>0</v>
      </c>
    </row>
    <row r="135" spans="1:7">
      <c r="A135" s="112">
        <f t="shared" si="11"/>
        <v>114</v>
      </c>
      <c r="B135" s="113">
        <f t="shared" si="7"/>
        <v>39995</v>
      </c>
      <c r="C135" s="114">
        <f t="shared" si="12"/>
        <v>0</v>
      </c>
      <c r="D135" s="114">
        <f t="shared" si="8"/>
        <v>0</v>
      </c>
      <c r="E135" s="114">
        <f t="shared" si="9"/>
        <v>0</v>
      </c>
      <c r="F135" s="114">
        <f t="shared" si="10"/>
        <v>0</v>
      </c>
      <c r="G135" s="115">
        <f t="shared" si="13"/>
        <v>0</v>
      </c>
    </row>
    <row r="136" spans="1:7">
      <c r="A136" s="112">
        <f t="shared" si="11"/>
        <v>115</v>
      </c>
      <c r="B136" s="113">
        <f t="shared" si="7"/>
        <v>40025</v>
      </c>
      <c r="C136" s="114">
        <f t="shared" si="12"/>
        <v>0</v>
      </c>
      <c r="D136" s="114">
        <f t="shared" si="8"/>
        <v>0</v>
      </c>
      <c r="E136" s="114">
        <f t="shared" si="9"/>
        <v>0</v>
      </c>
      <c r="F136" s="114">
        <f t="shared" si="10"/>
        <v>0</v>
      </c>
      <c r="G136" s="115">
        <f t="shared" si="13"/>
        <v>0</v>
      </c>
    </row>
    <row r="137" spans="1:7">
      <c r="A137" s="112">
        <f t="shared" si="11"/>
        <v>116</v>
      </c>
      <c r="B137" s="113">
        <f t="shared" si="7"/>
        <v>40056</v>
      </c>
      <c r="C137" s="114">
        <f t="shared" si="12"/>
        <v>0</v>
      </c>
      <c r="D137" s="114">
        <f t="shared" si="8"/>
        <v>0</v>
      </c>
      <c r="E137" s="114">
        <f t="shared" si="9"/>
        <v>0</v>
      </c>
      <c r="F137" s="114">
        <f t="shared" si="10"/>
        <v>0</v>
      </c>
      <c r="G137" s="115">
        <f t="shared" si="13"/>
        <v>0</v>
      </c>
    </row>
    <row r="138" spans="1:7">
      <c r="A138" s="112">
        <f t="shared" si="11"/>
        <v>117</v>
      </c>
      <c r="B138" s="113">
        <f t="shared" si="7"/>
        <v>40087</v>
      </c>
      <c r="C138" s="114">
        <f t="shared" si="12"/>
        <v>0</v>
      </c>
      <c r="D138" s="114">
        <f t="shared" si="8"/>
        <v>0</v>
      </c>
      <c r="E138" s="114">
        <f t="shared" si="9"/>
        <v>0</v>
      </c>
      <c r="F138" s="114">
        <f t="shared" si="10"/>
        <v>0</v>
      </c>
      <c r="G138" s="115">
        <f t="shared" si="13"/>
        <v>0</v>
      </c>
    </row>
    <row r="139" spans="1:7">
      <c r="A139" s="112">
        <f t="shared" si="11"/>
        <v>118</v>
      </c>
      <c r="B139" s="113">
        <f t="shared" si="7"/>
        <v>40117</v>
      </c>
      <c r="C139" s="114">
        <f t="shared" si="12"/>
        <v>0</v>
      </c>
      <c r="D139" s="114">
        <f t="shared" si="8"/>
        <v>0</v>
      </c>
      <c r="E139" s="114">
        <f t="shared" si="9"/>
        <v>0</v>
      </c>
      <c r="F139" s="114">
        <f t="shared" si="10"/>
        <v>0</v>
      </c>
      <c r="G139" s="115">
        <f t="shared" si="13"/>
        <v>0</v>
      </c>
    </row>
    <row r="140" spans="1:7">
      <c r="A140" s="112">
        <f t="shared" si="11"/>
        <v>119</v>
      </c>
      <c r="B140" s="113">
        <f t="shared" si="7"/>
        <v>40148</v>
      </c>
      <c r="C140" s="114">
        <f t="shared" si="12"/>
        <v>0</v>
      </c>
      <c r="D140" s="114">
        <f t="shared" si="8"/>
        <v>0</v>
      </c>
      <c r="E140" s="114">
        <f t="shared" si="9"/>
        <v>0</v>
      </c>
      <c r="F140" s="114">
        <f t="shared" si="10"/>
        <v>0</v>
      </c>
      <c r="G140" s="115">
        <f t="shared" si="13"/>
        <v>0</v>
      </c>
    </row>
    <row r="141" spans="1:7">
      <c r="A141" s="116">
        <f t="shared" si="11"/>
        <v>120</v>
      </c>
      <c r="B141" s="117">
        <f t="shared" si="7"/>
        <v>40178</v>
      </c>
      <c r="C141" s="118">
        <f t="shared" si="12"/>
        <v>0</v>
      </c>
      <c r="D141" s="118">
        <f t="shared" si="8"/>
        <v>0</v>
      </c>
      <c r="E141" s="118">
        <f t="shared" si="9"/>
        <v>0</v>
      </c>
      <c r="F141" s="118">
        <f t="shared" si="10"/>
        <v>0</v>
      </c>
      <c r="G141" s="119">
        <f t="shared" si="13"/>
        <v>0</v>
      </c>
    </row>
    <row r="142" spans="1:7">
      <c r="A142" s="112">
        <f t="shared" si="11"/>
        <v>121</v>
      </c>
      <c r="B142" s="113">
        <f t="shared" si="7"/>
        <v>40209</v>
      </c>
      <c r="C142" s="114">
        <f t="shared" si="12"/>
        <v>0</v>
      </c>
      <c r="D142" s="114">
        <f t="shared" si="8"/>
        <v>0</v>
      </c>
      <c r="E142" s="114">
        <f t="shared" si="9"/>
        <v>0</v>
      </c>
      <c r="F142" s="114">
        <f t="shared" si="10"/>
        <v>0</v>
      </c>
      <c r="G142" s="115">
        <f t="shared" si="13"/>
        <v>0</v>
      </c>
    </row>
    <row r="143" spans="1:7">
      <c r="A143" s="112">
        <f t="shared" si="11"/>
        <v>122</v>
      </c>
      <c r="B143" s="113">
        <f t="shared" si="7"/>
        <v>40240</v>
      </c>
      <c r="C143" s="114">
        <f t="shared" si="12"/>
        <v>0</v>
      </c>
      <c r="D143" s="114">
        <f t="shared" si="8"/>
        <v>0</v>
      </c>
      <c r="E143" s="114">
        <f t="shared" si="9"/>
        <v>0</v>
      </c>
      <c r="F143" s="114">
        <f t="shared" si="10"/>
        <v>0</v>
      </c>
      <c r="G143" s="115">
        <f t="shared" si="13"/>
        <v>0</v>
      </c>
    </row>
    <row r="144" spans="1:7">
      <c r="A144" s="112">
        <f t="shared" si="11"/>
        <v>123</v>
      </c>
      <c r="B144" s="113">
        <f t="shared" si="7"/>
        <v>40268</v>
      </c>
      <c r="C144" s="114">
        <f t="shared" si="12"/>
        <v>0</v>
      </c>
      <c r="D144" s="114">
        <f t="shared" si="8"/>
        <v>0</v>
      </c>
      <c r="E144" s="114">
        <f t="shared" si="9"/>
        <v>0</v>
      </c>
      <c r="F144" s="114">
        <f t="shared" si="10"/>
        <v>0</v>
      </c>
      <c r="G144" s="115">
        <f t="shared" si="13"/>
        <v>0</v>
      </c>
    </row>
    <row r="145" spans="1:7">
      <c r="A145" s="112">
        <f t="shared" si="11"/>
        <v>124</v>
      </c>
      <c r="B145" s="113">
        <f t="shared" si="7"/>
        <v>40299</v>
      </c>
      <c r="C145" s="114">
        <f t="shared" si="12"/>
        <v>0</v>
      </c>
      <c r="D145" s="114">
        <f t="shared" si="8"/>
        <v>0</v>
      </c>
      <c r="E145" s="114">
        <f t="shared" si="9"/>
        <v>0</v>
      </c>
      <c r="F145" s="114">
        <f t="shared" si="10"/>
        <v>0</v>
      </c>
      <c r="G145" s="115">
        <f t="shared" si="13"/>
        <v>0</v>
      </c>
    </row>
    <row r="146" spans="1:7">
      <c r="A146" s="112">
        <f t="shared" si="11"/>
        <v>125</v>
      </c>
      <c r="B146" s="113">
        <f t="shared" si="7"/>
        <v>40329</v>
      </c>
      <c r="C146" s="114">
        <f t="shared" si="12"/>
        <v>0</v>
      </c>
      <c r="D146" s="114">
        <f t="shared" si="8"/>
        <v>0</v>
      </c>
      <c r="E146" s="114">
        <f t="shared" si="9"/>
        <v>0</v>
      </c>
      <c r="F146" s="114">
        <f t="shared" si="10"/>
        <v>0</v>
      </c>
      <c r="G146" s="115">
        <f t="shared" si="13"/>
        <v>0</v>
      </c>
    </row>
    <row r="147" spans="1:7">
      <c r="A147" s="112">
        <f t="shared" si="11"/>
        <v>126</v>
      </c>
      <c r="B147" s="113">
        <f t="shared" si="7"/>
        <v>40360</v>
      </c>
      <c r="C147" s="114">
        <f t="shared" si="12"/>
        <v>0</v>
      </c>
      <c r="D147" s="114">
        <f t="shared" si="8"/>
        <v>0</v>
      </c>
      <c r="E147" s="114">
        <f t="shared" si="9"/>
        <v>0</v>
      </c>
      <c r="F147" s="114">
        <f t="shared" si="10"/>
        <v>0</v>
      </c>
      <c r="G147" s="115">
        <f t="shared" si="13"/>
        <v>0</v>
      </c>
    </row>
    <row r="148" spans="1:7">
      <c r="A148" s="112">
        <f t="shared" si="11"/>
        <v>127</v>
      </c>
      <c r="B148" s="113">
        <f t="shared" si="7"/>
        <v>40390</v>
      </c>
      <c r="C148" s="114">
        <f t="shared" si="12"/>
        <v>0</v>
      </c>
      <c r="D148" s="114">
        <f t="shared" si="8"/>
        <v>0</v>
      </c>
      <c r="E148" s="114">
        <f t="shared" si="9"/>
        <v>0</v>
      </c>
      <c r="F148" s="114">
        <f t="shared" si="10"/>
        <v>0</v>
      </c>
      <c r="G148" s="115">
        <f t="shared" si="13"/>
        <v>0</v>
      </c>
    </row>
    <row r="149" spans="1:7">
      <c r="A149" s="112">
        <f t="shared" si="11"/>
        <v>128</v>
      </c>
      <c r="B149" s="113">
        <f t="shared" si="7"/>
        <v>40421</v>
      </c>
      <c r="C149" s="114">
        <f t="shared" si="12"/>
        <v>0</v>
      </c>
      <c r="D149" s="114">
        <f t="shared" si="8"/>
        <v>0</v>
      </c>
      <c r="E149" s="114">
        <f t="shared" si="9"/>
        <v>0</v>
      </c>
      <c r="F149" s="114">
        <f t="shared" si="10"/>
        <v>0</v>
      </c>
      <c r="G149" s="115">
        <f t="shared" si="13"/>
        <v>0</v>
      </c>
    </row>
    <row r="150" spans="1:7">
      <c r="A150" s="112">
        <f t="shared" si="11"/>
        <v>129</v>
      </c>
      <c r="B150" s="113">
        <f t="shared" ref="B150:B213" si="14">Mostrar.fecha</f>
        <v>40452</v>
      </c>
      <c r="C150" s="114">
        <f t="shared" si="12"/>
        <v>0</v>
      </c>
      <c r="D150" s="114">
        <f t="shared" ref="D150:D213" si="15">Interés</f>
        <v>0</v>
      </c>
      <c r="E150" s="114">
        <f t="shared" ref="E150:E213" si="16">Capital</f>
        <v>0</v>
      </c>
      <c r="F150" s="114">
        <f t="shared" ref="F150:F213" si="17">Saldo.final</f>
        <v>0</v>
      </c>
      <c r="G150" s="115">
        <f t="shared" si="13"/>
        <v>0</v>
      </c>
    </row>
    <row r="151" spans="1:7">
      <c r="A151" s="112">
        <f t="shared" ref="A151:A214" si="18">Núm.pago</f>
        <v>130</v>
      </c>
      <c r="B151" s="113">
        <f t="shared" si="14"/>
        <v>40482</v>
      </c>
      <c r="C151" s="114">
        <f t="shared" ref="C151:C214" si="19">Saldo.inicial</f>
        <v>0</v>
      </c>
      <c r="D151" s="114">
        <f t="shared" si="15"/>
        <v>0</v>
      </c>
      <c r="E151" s="114">
        <f t="shared" si="16"/>
        <v>0</v>
      </c>
      <c r="F151" s="114">
        <f t="shared" si="17"/>
        <v>0</v>
      </c>
      <c r="G151" s="115">
        <f t="shared" ref="G151:G214" si="20">Interés.acumulado</f>
        <v>0</v>
      </c>
    </row>
    <row r="152" spans="1:7">
      <c r="A152" s="112">
        <f t="shared" si="18"/>
        <v>131</v>
      </c>
      <c r="B152" s="113">
        <f t="shared" si="14"/>
        <v>40513</v>
      </c>
      <c r="C152" s="114">
        <f t="shared" si="19"/>
        <v>0</v>
      </c>
      <c r="D152" s="114">
        <f t="shared" si="15"/>
        <v>0</v>
      </c>
      <c r="E152" s="114">
        <f t="shared" si="16"/>
        <v>0</v>
      </c>
      <c r="F152" s="114">
        <f t="shared" si="17"/>
        <v>0</v>
      </c>
      <c r="G152" s="115">
        <f t="shared" si="20"/>
        <v>0</v>
      </c>
    </row>
    <row r="153" spans="1:7">
      <c r="A153" s="116">
        <f t="shared" si="18"/>
        <v>132</v>
      </c>
      <c r="B153" s="117">
        <f t="shared" si="14"/>
        <v>40543</v>
      </c>
      <c r="C153" s="118">
        <f t="shared" si="19"/>
        <v>0</v>
      </c>
      <c r="D153" s="118">
        <f t="shared" si="15"/>
        <v>0</v>
      </c>
      <c r="E153" s="118">
        <f t="shared" si="16"/>
        <v>0</v>
      </c>
      <c r="F153" s="118">
        <f t="shared" si="17"/>
        <v>0</v>
      </c>
      <c r="G153" s="119">
        <f t="shared" si="20"/>
        <v>0</v>
      </c>
    </row>
    <row r="154" spans="1:7">
      <c r="A154" s="112">
        <f t="shared" si="18"/>
        <v>133</v>
      </c>
      <c r="B154" s="113">
        <f t="shared" si="14"/>
        <v>40574</v>
      </c>
      <c r="C154" s="114">
        <f t="shared" si="19"/>
        <v>0</v>
      </c>
      <c r="D154" s="114">
        <f t="shared" si="15"/>
        <v>0</v>
      </c>
      <c r="E154" s="114">
        <f t="shared" si="16"/>
        <v>0</v>
      </c>
      <c r="F154" s="114">
        <f t="shared" si="17"/>
        <v>0</v>
      </c>
      <c r="G154" s="115">
        <f t="shared" si="20"/>
        <v>0</v>
      </c>
    </row>
    <row r="155" spans="1:7">
      <c r="A155" s="112">
        <f t="shared" si="18"/>
        <v>134</v>
      </c>
      <c r="B155" s="113">
        <f t="shared" si="14"/>
        <v>40605</v>
      </c>
      <c r="C155" s="114">
        <f t="shared" si="19"/>
        <v>0</v>
      </c>
      <c r="D155" s="114">
        <f t="shared" si="15"/>
        <v>0</v>
      </c>
      <c r="E155" s="114">
        <f t="shared" si="16"/>
        <v>0</v>
      </c>
      <c r="F155" s="114">
        <f t="shared" si="17"/>
        <v>0</v>
      </c>
      <c r="G155" s="115">
        <f t="shared" si="20"/>
        <v>0</v>
      </c>
    </row>
    <row r="156" spans="1:7">
      <c r="A156" s="112">
        <f t="shared" si="18"/>
        <v>135</v>
      </c>
      <c r="B156" s="113">
        <f t="shared" si="14"/>
        <v>40633</v>
      </c>
      <c r="C156" s="114">
        <f t="shared" si="19"/>
        <v>0</v>
      </c>
      <c r="D156" s="114">
        <f t="shared" si="15"/>
        <v>0</v>
      </c>
      <c r="E156" s="114">
        <f t="shared" si="16"/>
        <v>0</v>
      </c>
      <c r="F156" s="114">
        <f t="shared" si="17"/>
        <v>0</v>
      </c>
      <c r="G156" s="115">
        <f t="shared" si="20"/>
        <v>0</v>
      </c>
    </row>
    <row r="157" spans="1:7">
      <c r="A157" s="112">
        <f t="shared" si="18"/>
        <v>136</v>
      </c>
      <c r="B157" s="113">
        <f t="shared" si="14"/>
        <v>40664</v>
      </c>
      <c r="C157" s="114">
        <f t="shared" si="19"/>
        <v>0</v>
      </c>
      <c r="D157" s="114">
        <f t="shared" si="15"/>
        <v>0</v>
      </c>
      <c r="E157" s="114">
        <f t="shared" si="16"/>
        <v>0</v>
      </c>
      <c r="F157" s="114">
        <f t="shared" si="17"/>
        <v>0</v>
      </c>
      <c r="G157" s="115">
        <f t="shared" si="20"/>
        <v>0</v>
      </c>
    </row>
    <row r="158" spans="1:7">
      <c r="A158" s="112">
        <f t="shared" si="18"/>
        <v>137</v>
      </c>
      <c r="B158" s="113">
        <f t="shared" si="14"/>
        <v>40694</v>
      </c>
      <c r="C158" s="114">
        <f t="shared" si="19"/>
        <v>0</v>
      </c>
      <c r="D158" s="114">
        <f t="shared" si="15"/>
        <v>0</v>
      </c>
      <c r="E158" s="114">
        <f t="shared" si="16"/>
        <v>0</v>
      </c>
      <c r="F158" s="114">
        <f t="shared" si="17"/>
        <v>0</v>
      </c>
      <c r="G158" s="115">
        <f t="shared" si="20"/>
        <v>0</v>
      </c>
    </row>
    <row r="159" spans="1:7">
      <c r="A159" s="112">
        <f t="shared" si="18"/>
        <v>138</v>
      </c>
      <c r="B159" s="113">
        <f t="shared" si="14"/>
        <v>40725</v>
      </c>
      <c r="C159" s="114">
        <f t="shared" si="19"/>
        <v>0</v>
      </c>
      <c r="D159" s="114">
        <f t="shared" si="15"/>
        <v>0</v>
      </c>
      <c r="E159" s="114">
        <f t="shared" si="16"/>
        <v>0</v>
      </c>
      <c r="F159" s="114">
        <f t="shared" si="17"/>
        <v>0</v>
      </c>
      <c r="G159" s="115">
        <f t="shared" si="20"/>
        <v>0</v>
      </c>
    </row>
    <row r="160" spans="1:7">
      <c r="A160" s="112">
        <f t="shared" si="18"/>
        <v>139</v>
      </c>
      <c r="B160" s="113">
        <f t="shared" si="14"/>
        <v>40755</v>
      </c>
      <c r="C160" s="114">
        <f t="shared" si="19"/>
        <v>0</v>
      </c>
      <c r="D160" s="114">
        <f t="shared" si="15"/>
        <v>0</v>
      </c>
      <c r="E160" s="114">
        <f t="shared" si="16"/>
        <v>0</v>
      </c>
      <c r="F160" s="114">
        <f t="shared" si="17"/>
        <v>0</v>
      </c>
      <c r="G160" s="115">
        <f t="shared" si="20"/>
        <v>0</v>
      </c>
    </row>
    <row r="161" spans="1:7">
      <c r="A161" s="112">
        <f t="shared" si="18"/>
        <v>140</v>
      </c>
      <c r="B161" s="113">
        <f t="shared" si="14"/>
        <v>40786</v>
      </c>
      <c r="C161" s="114">
        <f t="shared" si="19"/>
        <v>0</v>
      </c>
      <c r="D161" s="114">
        <f t="shared" si="15"/>
        <v>0</v>
      </c>
      <c r="E161" s="114">
        <f t="shared" si="16"/>
        <v>0</v>
      </c>
      <c r="F161" s="114">
        <f t="shared" si="17"/>
        <v>0</v>
      </c>
      <c r="G161" s="115">
        <f t="shared" si="20"/>
        <v>0</v>
      </c>
    </row>
    <row r="162" spans="1:7">
      <c r="A162" s="112">
        <f t="shared" si="18"/>
        <v>141</v>
      </c>
      <c r="B162" s="113">
        <f t="shared" si="14"/>
        <v>40817</v>
      </c>
      <c r="C162" s="114">
        <f t="shared" si="19"/>
        <v>0</v>
      </c>
      <c r="D162" s="114">
        <f t="shared" si="15"/>
        <v>0</v>
      </c>
      <c r="E162" s="114">
        <f t="shared" si="16"/>
        <v>0</v>
      </c>
      <c r="F162" s="114">
        <f t="shared" si="17"/>
        <v>0</v>
      </c>
      <c r="G162" s="115">
        <f t="shared" si="20"/>
        <v>0</v>
      </c>
    </row>
    <row r="163" spans="1:7">
      <c r="A163" s="112">
        <f t="shared" si="18"/>
        <v>142</v>
      </c>
      <c r="B163" s="113">
        <f t="shared" si="14"/>
        <v>40847</v>
      </c>
      <c r="C163" s="114">
        <f t="shared" si="19"/>
        <v>0</v>
      </c>
      <c r="D163" s="114">
        <f t="shared" si="15"/>
        <v>0</v>
      </c>
      <c r="E163" s="114">
        <f t="shared" si="16"/>
        <v>0</v>
      </c>
      <c r="F163" s="114">
        <f t="shared" si="17"/>
        <v>0</v>
      </c>
      <c r="G163" s="115">
        <f t="shared" si="20"/>
        <v>0</v>
      </c>
    </row>
    <row r="164" spans="1:7">
      <c r="A164" s="112">
        <f t="shared" si="18"/>
        <v>143</v>
      </c>
      <c r="B164" s="113">
        <f t="shared" si="14"/>
        <v>40878</v>
      </c>
      <c r="C164" s="114">
        <f t="shared" si="19"/>
        <v>0</v>
      </c>
      <c r="D164" s="114">
        <f t="shared" si="15"/>
        <v>0</v>
      </c>
      <c r="E164" s="114">
        <f t="shared" si="16"/>
        <v>0</v>
      </c>
      <c r="F164" s="114">
        <f t="shared" si="17"/>
        <v>0</v>
      </c>
      <c r="G164" s="115">
        <f t="shared" si="20"/>
        <v>0</v>
      </c>
    </row>
    <row r="165" spans="1:7">
      <c r="A165" s="116">
        <f t="shared" si="18"/>
        <v>144</v>
      </c>
      <c r="B165" s="117">
        <f t="shared" si="14"/>
        <v>40908</v>
      </c>
      <c r="C165" s="118">
        <f t="shared" si="19"/>
        <v>0</v>
      </c>
      <c r="D165" s="118">
        <f t="shared" si="15"/>
        <v>0</v>
      </c>
      <c r="E165" s="118">
        <f t="shared" si="16"/>
        <v>0</v>
      </c>
      <c r="F165" s="118">
        <f t="shared" si="17"/>
        <v>0</v>
      </c>
      <c r="G165" s="119">
        <f t="shared" si="20"/>
        <v>0</v>
      </c>
    </row>
    <row r="166" spans="1:7">
      <c r="A166" s="112">
        <f t="shared" si="18"/>
        <v>145</v>
      </c>
      <c r="B166" s="113">
        <f t="shared" si="14"/>
        <v>40939</v>
      </c>
      <c r="C166" s="114">
        <f t="shared" si="19"/>
        <v>0</v>
      </c>
      <c r="D166" s="114">
        <f t="shared" si="15"/>
        <v>0</v>
      </c>
      <c r="E166" s="114">
        <f t="shared" si="16"/>
        <v>0</v>
      </c>
      <c r="F166" s="114">
        <f t="shared" si="17"/>
        <v>0</v>
      </c>
      <c r="G166" s="115">
        <f t="shared" si="20"/>
        <v>0</v>
      </c>
    </row>
    <row r="167" spans="1:7">
      <c r="A167" s="112">
        <f t="shared" si="18"/>
        <v>146</v>
      </c>
      <c r="B167" s="113">
        <f t="shared" si="14"/>
        <v>40970</v>
      </c>
      <c r="C167" s="114">
        <f t="shared" si="19"/>
        <v>0</v>
      </c>
      <c r="D167" s="114">
        <f t="shared" si="15"/>
        <v>0</v>
      </c>
      <c r="E167" s="114">
        <f t="shared" si="16"/>
        <v>0</v>
      </c>
      <c r="F167" s="114">
        <f t="shared" si="17"/>
        <v>0</v>
      </c>
      <c r="G167" s="115">
        <f t="shared" si="20"/>
        <v>0</v>
      </c>
    </row>
    <row r="168" spans="1:7">
      <c r="A168" s="112">
        <f t="shared" si="18"/>
        <v>147</v>
      </c>
      <c r="B168" s="113">
        <f t="shared" si="14"/>
        <v>40999</v>
      </c>
      <c r="C168" s="114">
        <f t="shared" si="19"/>
        <v>0</v>
      </c>
      <c r="D168" s="114">
        <f t="shared" si="15"/>
        <v>0</v>
      </c>
      <c r="E168" s="114">
        <f t="shared" si="16"/>
        <v>0</v>
      </c>
      <c r="F168" s="114">
        <f t="shared" si="17"/>
        <v>0</v>
      </c>
      <c r="G168" s="115">
        <f t="shared" si="20"/>
        <v>0</v>
      </c>
    </row>
    <row r="169" spans="1:7">
      <c r="A169" s="112">
        <f t="shared" si="18"/>
        <v>148</v>
      </c>
      <c r="B169" s="113">
        <f t="shared" si="14"/>
        <v>41030</v>
      </c>
      <c r="C169" s="114">
        <f t="shared" si="19"/>
        <v>0</v>
      </c>
      <c r="D169" s="114">
        <f t="shared" si="15"/>
        <v>0</v>
      </c>
      <c r="E169" s="114">
        <f t="shared" si="16"/>
        <v>0</v>
      </c>
      <c r="F169" s="114">
        <f t="shared" si="17"/>
        <v>0</v>
      </c>
      <c r="G169" s="115">
        <f t="shared" si="20"/>
        <v>0</v>
      </c>
    </row>
    <row r="170" spans="1:7">
      <c r="A170" s="112">
        <f t="shared" si="18"/>
        <v>149</v>
      </c>
      <c r="B170" s="113">
        <f t="shared" si="14"/>
        <v>41060</v>
      </c>
      <c r="C170" s="114">
        <f t="shared" si="19"/>
        <v>0</v>
      </c>
      <c r="D170" s="114">
        <f t="shared" si="15"/>
        <v>0</v>
      </c>
      <c r="E170" s="114">
        <f t="shared" si="16"/>
        <v>0</v>
      </c>
      <c r="F170" s="114">
        <f t="shared" si="17"/>
        <v>0</v>
      </c>
      <c r="G170" s="115">
        <f t="shared" si="20"/>
        <v>0</v>
      </c>
    </row>
    <row r="171" spans="1:7">
      <c r="A171" s="112">
        <f t="shared" si="18"/>
        <v>150</v>
      </c>
      <c r="B171" s="113">
        <f t="shared" si="14"/>
        <v>41091</v>
      </c>
      <c r="C171" s="114">
        <f t="shared" si="19"/>
        <v>0</v>
      </c>
      <c r="D171" s="114">
        <f t="shared" si="15"/>
        <v>0</v>
      </c>
      <c r="E171" s="114">
        <f t="shared" si="16"/>
        <v>0</v>
      </c>
      <c r="F171" s="114">
        <f t="shared" si="17"/>
        <v>0</v>
      </c>
      <c r="G171" s="115">
        <f t="shared" si="20"/>
        <v>0</v>
      </c>
    </row>
    <row r="172" spans="1:7">
      <c r="A172" s="112">
        <f t="shared" si="18"/>
        <v>151</v>
      </c>
      <c r="B172" s="113">
        <f t="shared" si="14"/>
        <v>41121</v>
      </c>
      <c r="C172" s="114">
        <f t="shared" si="19"/>
        <v>0</v>
      </c>
      <c r="D172" s="114">
        <f t="shared" si="15"/>
        <v>0</v>
      </c>
      <c r="E172" s="114">
        <f t="shared" si="16"/>
        <v>0</v>
      </c>
      <c r="F172" s="114">
        <f t="shared" si="17"/>
        <v>0</v>
      </c>
      <c r="G172" s="115">
        <f t="shared" si="20"/>
        <v>0</v>
      </c>
    </row>
    <row r="173" spans="1:7">
      <c r="A173" s="112">
        <f t="shared" si="18"/>
        <v>152</v>
      </c>
      <c r="B173" s="113">
        <f t="shared" si="14"/>
        <v>41152</v>
      </c>
      <c r="C173" s="114">
        <f t="shared" si="19"/>
        <v>0</v>
      </c>
      <c r="D173" s="114">
        <f t="shared" si="15"/>
        <v>0</v>
      </c>
      <c r="E173" s="114">
        <f t="shared" si="16"/>
        <v>0</v>
      </c>
      <c r="F173" s="114">
        <f t="shared" si="17"/>
        <v>0</v>
      </c>
      <c r="G173" s="115">
        <f t="shared" si="20"/>
        <v>0</v>
      </c>
    </row>
    <row r="174" spans="1:7">
      <c r="A174" s="112">
        <f t="shared" si="18"/>
        <v>153</v>
      </c>
      <c r="B174" s="113">
        <f t="shared" si="14"/>
        <v>41183</v>
      </c>
      <c r="C174" s="114">
        <f t="shared" si="19"/>
        <v>0</v>
      </c>
      <c r="D174" s="114">
        <f t="shared" si="15"/>
        <v>0</v>
      </c>
      <c r="E174" s="114">
        <f t="shared" si="16"/>
        <v>0</v>
      </c>
      <c r="F174" s="114">
        <f t="shared" si="17"/>
        <v>0</v>
      </c>
      <c r="G174" s="115">
        <f t="shared" si="20"/>
        <v>0</v>
      </c>
    </row>
    <row r="175" spans="1:7">
      <c r="A175" s="112">
        <f t="shared" si="18"/>
        <v>154</v>
      </c>
      <c r="B175" s="113">
        <f t="shared" si="14"/>
        <v>41213</v>
      </c>
      <c r="C175" s="114">
        <f t="shared" si="19"/>
        <v>0</v>
      </c>
      <c r="D175" s="114">
        <f t="shared" si="15"/>
        <v>0</v>
      </c>
      <c r="E175" s="114">
        <f t="shared" si="16"/>
        <v>0</v>
      </c>
      <c r="F175" s="114">
        <f t="shared" si="17"/>
        <v>0</v>
      </c>
      <c r="G175" s="115">
        <f t="shared" si="20"/>
        <v>0</v>
      </c>
    </row>
    <row r="176" spans="1:7">
      <c r="A176" s="112">
        <f t="shared" si="18"/>
        <v>155</v>
      </c>
      <c r="B176" s="113">
        <f t="shared" si="14"/>
        <v>41244</v>
      </c>
      <c r="C176" s="114">
        <f t="shared" si="19"/>
        <v>0</v>
      </c>
      <c r="D176" s="114">
        <f t="shared" si="15"/>
        <v>0</v>
      </c>
      <c r="E176" s="114">
        <f t="shared" si="16"/>
        <v>0</v>
      </c>
      <c r="F176" s="114">
        <f t="shared" si="17"/>
        <v>0</v>
      </c>
      <c r="G176" s="115">
        <f t="shared" si="20"/>
        <v>0</v>
      </c>
    </row>
    <row r="177" spans="1:7">
      <c r="A177" s="116">
        <f t="shared" si="18"/>
        <v>156</v>
      </c>
      <c r="B177" s="117">
        <f t="shared" si="14"/>
        <v>41274</v>
      </c>
      <c r="C177" s="118">
        <f t="shared" si="19"/>
        <v>0</v>
      </c>
      <c r="D177" s="118">
        <f t="shared" si="15"/>
        <v>0</v>
      </c>
      <c r="E177" s="118">
        <f t="shared" si="16"/>
        <v>0</v>
      </c>
      <c r="F177" s="118">
        <f t="shared" si="17"/>
        <v>0</v>
      </c>
      <c r="G177" s="119">
        <f t="shared" si="20"/>
        <v>0</v>
      </c>
    </row>
    <row r="178" spans="1:7">
      <c r="A178" s="112">
        <f t="shared" si="18"/>
        <v>157</v>
      </c>
      <c r="B178" s="113">
        <f t="shared" si="14"/>
        <v>41305</v>
      </c>
      <c r="C178" s="114">
        <f t="shared" si="19"/>
        <v>0</v>
      </c>
      <c r="D178" s="114">
        <f t="shared" si="15"/>
        <v>0</v>
      </c>
      <c r="E178" s="114">
        <f t="shared" si="16"/>
        <v>0</v>
      </c>
      <c r="F178" s="114">
        <f t="shared" si="17"/>
        <v>0</v>
      </c>
      <c r="G178" s="115">
        <f t="shared" si="20"/>
        <v>0</v>
      </c>
    </row>
    <row r="179" spans="1:7">
      <c r="A179" s="112">
        <f t="shared" si="18"/>
        <v>158</v>
      </c>
      <c r="B179" s="113">
        <f t="shared" si="14"/>
        <v>41336</v>
      </c>
      <c r="C179" s="114">
        <f t="shared" si="19"/>
        <v>0</v>
      </c>
      <c r="D179" s="114">
        <f t="shared" si="15"/>
        <v>0</v>
      </c>
      <c r="E179" s="114">
        <f t="shared" si="16"/>
        <v>0</v>
      </c>
      <c r="F179" s="114">
        <f t="shared" si="17"/>
        <v>0</v>
      </c>
      <c r="G179" s="115">
        <f t="shared" si="20"/>
        <v>0</v>
      </c>
    </row>
    <row r="180" spans="1:7">
      <c r="A180" s="112">
        <f t="shared" si="18"/>
        <v>159</v>
      </c>
      <c r="B180" s="113">
        <f t="shared" si="14"/>
        <v>41364</v>
      </c>
      <c r="C180" s="114">
        <f t="shared" si="19"/>
        <v>0</v>
      </c>
      <c r="D180" s="114">
        <f t="shared" si="15"/>
        <v>0</v>
      </c>
      <c r="E180" s="114">
        <f t="shared" si="16"/>
        <v>0</v>
      </c>
      <c r="F180" s="114">
        <f t="shared" si="17"/>
        <v>0</v>
      </c>
      <c r="G180" s="115">
        <f t="shared" si="20"/>
        <v>0</v>
      </c>
    </row>
    <row r="181" spans="1:7">
      <c r="A181" s="112">
        <f t="shared" si="18"/>
        <v>160</v>
      </c>
      <c r="B181" s="113">
        <f t="shared" si="14"/>
        <v>41395</v>
      </c>
      <c r="C181" s="114">
        <f t="shared" si="19"/>
        <v>0</v>
      </c>
      <c r="D181" s="114">
        <f t="shared" si="15"/>
        <v>0</v>
      </c>
      <c r="E181" s="114">
        <f t="shared" si="16"/>
        <v>0</v>
      </c>
      <c r="F181" s="114">
        <f t="shared" si="17"/>
        <v>0</v>
      </c>
      <c r="G181" s="115">
        <f t="shared" si="20"/>
        <v>0</v>
      </c>
    </row>
    <row r="182" spans="1:7">
      <c r="A182" s="112">
        <f t="shared" si="18"/>
        <v>161</v>
      </c>
      <c r="B182" s="113">
        <f t="shared" si="14"/>
        <v>41425</v>
      </c>
      <c r="C182" s="114">
        <f t="shared" si="19"/>
        <v>0</v>
      </c>
      <c r="D182" s="114">
        <f t="shared" si="15"/>
        <v>0</v>
      </c>
      <c r="E182" s="114">
        <f t="shared" si="16"/>
        <v>0</v>
      </c>
      <c r="F182" s="114">
        <f t="shared" si="17"/>
        <v>0</v>
      </c>
      <c r="G182" s="115">
        <f t="shared" si="20"/>
        <v>0</v>
      </c>
    </row>
    <row r="183" spans="1:7">
      <c r="A183" s="112">
        <f t="shared" si="18"/>
        <v>162</v>
      </c>
      <c r="B183" s="113">
        <f t="shared" si="14"/>
        <v>41456</v>
      </c>
      <c r="C183" s="114">
        <f t="shared" si="19"/>
        <v>0</v>
      </c>
      <c r="D183" s="114">
        <f t="shared" si="15"/>
        <v>0</v>
      </c>
      <c r="E183" s="114">
        <f t="shared" si="16"/>
        <v>0</v>
      </c>
      <c r="F183" s="114">
        <f t="shared" si="17"/>
        <v>0</v>
      </c>
      <c r="G183" s="115">
        <f t="shared" si="20"/>
        <v>0</v>
      </c>
    </row>
    <row r="184" spans="1:7">
      <c r="A184" s="112">
        <f t="shared" si="18"/>
        <v>163</v>
      </c>
      <c r="B184" s="113">
        <f t="shared" si="14"/>
        <v>41486</v>
      </c>
      <c r="C184" s="114">
        <f t="shared" si="19"/>
        <v>0</v>
      </c>
      <c r="D184" s="114">
        <f t="shared" si="15"/>
        <v>0</v>
      </c>
      <c r="E184" s="114">
        <f t="shared" si="16"/>
        <v>0</v>
      </c>
      <c r="F184" s="114">
        <f t="shared" si="17"/>
        <v>0</v>
      </c>
      <c r="G184" s="115">
        <f t="shared" si="20"/>
        <v>0</v>
      </c>
    </row>
    <row r="185" spans="1:7">
      <c r="A185" s="112">
        <f t="shared" si="18"/>
        <v>164</v>
      </c>
      <c r="B185" s="113">
        <f t="shared" si="14"/>
        <v>41517</v>
      </c>
      <c r="C185" s="114">
        <f t="shared" si="19"/>
        <v>0</v>
      </c>
      <c r="D185" s="114">
        <f t="shared" si="15"/>
        <v>0</v>
      </c>
      <c r="E185" s="114">
        <f t="shared" si="16"/>
        <v>0</v>
      </c>
      <c r="F185" s="114">
        <f t="shared" si="17"/>
        <v>0</v>
      </c>
      <c r="G185" s="115">
        <f t="shared" si="20"/>
        <v>0</v>
      </c>
    </row>
    <row r="186" spans="1:7">
      <c r="A186" s="112">
        <f t="shared" si="18"/>
        <v>165</v>
      </c>
      <c r="B186" s="113">
        <f t="shared" si="14"/>
        <v>41548</v>
      </c>
      <c r="C186" s="114">
        <f t="shared" si="19"/>
        <v>0</v>
      </c>
      <c r="D186" s="114">
        <f t="shared" si="15"/>
        <v>0</v>
      </c>
      <c r="E186" s="114">
        <f t="shared" si="16"/>
        <v>0</v>
      </c>
      <c r="F186" s="114">
        <f t="shared" si="17"/>
        <v>0</v>
      </c>
      <c r="G186" s="115">
        <f t="shared" si="20"/>
        <v>0</v>
      </c>
    </row>
    <row r="187" spans="1:7">
      <c r="A187" s="112">
        <f t="shared" si="18"/>
        <v>166</v>
      </c>
      <c r="B187" s="113">
        <f t="shared" si="14"/>
        <v>41578</v>
      </c>
      <c r="C187" s="114">
        <f t="shared" si="19"/>
        <v>0</v>
      </c>
      <c r="D187" s="114">
        <f t="shared" si="15"/>
        <v>0</v>
      </c>
      <c r="E187" s="114">
        <f t="shared" si="16"/>
        <v>0</v>
      </c>
      <c r="F187" s="114">
        <f t="shared" si="17"/>
        <v>0</v>
      </c>
      <c r="G187" s="115">
        <f t="shared" si="20"/>
        <v>0</v>
      </c>
    </row>
    <row r="188" spans="1:7">
      <c r="A188" s="112">
        <f t="shared" si="18"/>
        <v>167</v>
      </c>
      <c r="B188" s="113">
        <f t="shared" si="14"/>
        <v>41609</v>
      </c>
      <c r="C188" s="114">
        <f t="shared" si="19"/>
        <v>0</v>
      </c>
      <c r="D188" s="114">
        <f t="shared" si="15"/>
        <v>0</v>
      </c>
      <c r="E188" s="114">
        <f t="shared" si="16"/>
        <v>0</v>
      </c>
      <c r="F188" s="114">
        <f t="shared" si="17"/>
        <v>0</v>
      </c>
      <c r="G188" s="115">
        <f t="shared" si="20"/>
        <v>0</v>
      </c>
    </row>
    <row r="189" spans="1:7">
      <c r="A189" s="116">
        <f t="shared" si="18"/>
        <v>168</v>
      </c>
      <c r="B189" s="117">
        <f t="shared" si="14"/>
        <v>41639</v>
      </c>
      <c r="C189" s="118">
        <f t="shared" si="19"/>
        <v>0</v>
      </c>
      <c r="D189" s="118">
        <f t="shared" si="15"/>
        <v>0</v>
      </c>
      <c r="E189" s="118">
        <f t="shared" si="16"/>
        <v>0</v>
      </c>
      <c r="F189" s="118">
        <f t="shared" si="17"/>
        <v>0</v>
      </c>
      <c r="G189" s="119">
        <f t="shared" si="20"/>
        <v>0</v>
      </c>
    </row>
    <row r="190" spans="1:7">
      <c r="A190" s="112">
        <f t="shared" si="18"/>
        <v>169</v>
      </c>
      <c r="B190" s="113">
        <f t="shared" si="14"/>
        <v>41670</v>
      </c>
      <c r="C190" s="114">
        <f t="shared" si="19"/>
        <v>0</v>
      </c>
      <c r="D190" s="114">
        <f t="shared" si="15"/>
        <v>0</v>
      </c>
      <c r="E190" s="114">
        <f t="shared" si="16"/>
        <v>0</v>
      </c>
      <c r="F190" s="114">
        <f t="shared" si="17"/>
        <v>0</v>
      </c>
      <c r="G190" s="115">
        <f t="shared" si="20"/>
        <v>0</v>
      </c>
    </row>
    <row r="191" spans="1:7">
      <c r="A191" s="112">
        <f t="shared" si="18"/>
        <v>170</v>
      </c>
      <c r="B191" s="113">
        <f t="shared" si="14"/>
        <v>41701</v>
      </c>
      <c r="C191" s="114">
        <f t="shared" si="19"/>
        <v>0</v>
      </c>
      <c r="D191" s="114">
        <f t="shared" si="15"/>
        <v>0</v>
      </c>
      <c r="E191" s="114">
        <f t="shared" si="16"/>
        <v>0</v>
      </c>
      <c r="F191" s="114">
        <f t="shared" si="17"/>
        <v>0</v>
      </c>
      <c r="G191" s="115">
        <f t="shared" si="20"/>
        <v>0</v>
      </c>
    </row>
    <row r="192" spans="1:7">
      <c r="A192" s="112">
        <f t="shared" si="18"/>
        <v>171</v>
      </c>
      <c r="B192" s="113">
        <f t="shared" si="14"/>
        <v>41729</v>
      </c>
      <c r="C192" s="114">
        <f t="shared" si="19"/>
        <v>0</v>
      </c>
      <c r="D192" s="114">
        <f t="shared" si="15"/>
        <v>0</v>
      </c>
      <c r="E192" s="114">
        <f t="shared" si="16"/>
        <v>0</v>
      </c>
      <c r="F192" s="114">
        <f t="shared" si="17"/>
        <v>0</v>
      </c>
      <c r="G192" s="115">
        <f t="shared" si="20"/>
        <v>0</v>
      </c>
    </row>
    <row r="193" spans="1:7">
      <c r="A193" s="112">
        <f t="shared" si="18"/>
        <v>172</v>
      </c>
      <c r="B193" s="113">
        <f t="shared" si="14"/>
        <v>41760</v>
      </c>
      <c r="C193" s="114">
        <f t="shared" si="19"/>
        <v>0</v>
      </c>
      <c r="D193" s="114">
        <f t="shared" si="15"/>
        <v>0</v>
      </c>
      <c r="E193" s="114">
        <f t="shared" si="16"/>
        <v>0</v>
      </c>
      <c r="F193" s="114">
        <f t="shared" si="17"/>
        <v>0</v>
      </c>
      <c r="G193" s="115">
        <f t="shared" si="20"/>
        <v>0</v>
      </c>
    </row>
    <row r="194" spans="1:7">
      <c r="A194" s="112">
        <f t="shared" si="18"/>
        <v>173</v>
      </c>
      <c r="B194" s="113">
        <f t="shared" si="14"/>
        <v>41790</v>
      </c>
      <c r="C194" s="114">
        <f t="shared" si="19"/>
        <v>0</v>
      </c>
      <c r="D194" s="114">
        <f t="shared" si="15"/>
        <v>0</v>
      </c>
      <c r="E194" s="114">
        <f t="shared" si="16"/>
        <v>0</v>
      </c>
      <c r="F194" s="114">
        <f t="shared" si="17"/>
        <v>0</v>
      </c>
      <c r="G194" s="115">
        <f t="shared" si="20"/>
        <v>0</v>
      </c>
    </row>
    <row r="195" spans="1:7">
      <c r="A195" s="112">
        <f t="shared" si="18"/>
        <v>174</v>
      </c>
      <c r="B195" s="113">
        <f t="shared" si="14"/>
        <v>41821</v>
      </c>
      <c r="C195" s="114">
        <f t="shared" si="19"/>
        <v>0</v>
      </c>
      <c r="D195" s="114">
        <f t="shared" si="15"/>
        <v>0</v>
      </c>
      <c r="E195" s="114">
        <f t="shared" si="16"/>
        <v>0</v>
      </c>
      <c r="F195" s="114">
        <f t="shared" si="17"/>
        <v>0</v>
      </c>
      <c r="G195" s="115">
        <f t="shared" si="20"/>
        <v>0</v>
      </c>
    </row>
    <row r="196" spans="1:7">
      <c r="A196" s="112">
        <f t="shared" si="18"/>
        <v>175</v>
      </c>
      <c r="B196" s="113">
        <f t="shared" si="14"/>
        <v>41851</v>
      </c>
      <c r="C196" s="114">
        <f t="shared" si="19"/>
        <v>0</v>
      </c>
      <c r="D196" s="114">
        <f t="shared" si="15"/>
        <v>0</v>
      </c>
      <c r="E196" s="114">
        <f t="shared" si="16"/>
        <v>0</v>
      </c>
      <c r="F196" s="114">
        <f t="shared" si="17"/>
        <v>0</v>
      </c>
      <c r="G196" s="115">
        <f t="shared" si="20"/>
        <v>0</v>
      </c>
    </row>
    <row r="197" spans="1:7">
      <c r="A197" s="112">
        <f t="shared" si="18"/>
        <v>176</v>
      </c>
      <c r="B197" s="113">
        <f t="shared" si="14"/>
        <v>41882</v>
      </c>
      <c r="C197" s="114">
        <f t="shared" si="19"/>
        <v>0</v>
      </c>
      <c r="D197" s="114">
        <f t="shared" si="15"/>
        <v>0</v>
      </c>
      <c r="E197" s="114">
        <f t="shared" si="16"/>
        <v>0</v>
      </c>
      <c r="F197" s="114">
        <f t="shared" si="17"/>
        <v>0</v>
      </c>
      <c r="G197" s="115">
        <f t="shared" si="20"/>
        <v>0</v>
      </c>
    </row>
    <row r="198" spans="1:7">
      <c r="A198" s="112">
        <f t="shared" si="18"/>
        <v>177</v>
      </c>
      <c r="B198" s="113">
        <f t="shared" si="14"/>
        <v>41913</v>
      </c>
      <c r="C198" s="114">
        <f t="shared" si="19"/>
        <v>0</v>
      </c>
      <c r="D198" s="114">
        <f t="shared" si="15"/>
        <v>0</v>
      </c>
      <c r="E198" s="114">
        <f t="shared" si="16"/>
        <v>0</v>
      </c>
      <c r="F198" s="114">
        <f t="shared" si="17"/>
        <v>0</v>
      </c>
      <c r="G198" s="115">
        <f t="shared" si="20"/>
        <v>0</v>
      </c>
    </row>
    <row r="199" spans="1:7">
      <c r="A199" s="112">
        <f t="shared" si="18"/>
        <v>178</v>
      </c>
      <c r="B199" s="113">
        <f t="shared" si="14"/>
        <v>41943</v>
      </c>
      <c r="C199" s="114">
        <f t="shared" si="19"/>
        <v>0</v>
      </c>
      <c r="D199" s="114">
        <f t="shared" si="15"/>
        <v>0</v>
      </c>
      <c r="E199" s="114">
        <f t="shared" si="16"/>
        <v>0</v>
      </c>
      <c r="F199" s="114">
        <f t="shared" si="17"/>
        <v>0</v>
      </c>
      <c r="G199" s="115">
        <f t="shared" si="20"/>
        <v>0</v>
      </c>
    </row>
    <row r="200" spans="1:7">
      <c r="A200" s="112">
        <f t="shared" si="18"/>
        <v>179</v>
      </c>
      <c r="B200" s="113">
        <f t="shared" si="14"/>
        <v>41974</v>
      </c>
      <c r="C200" s="114">
        <f t="shared" si="19"/>
        <v>0</v>
      </c>
      <c r="D200" s="114">
        <f t="shared" si="15"/>
        <v>0</v>
      </c>
      <c r="E200" s="114">
        <f t="shared" si="16"/>
        <v>0</v>
      </c>
      <c r="F200" s="114">
        <f t="shared" si="17"/>
        <v>0</v>
      </c>
      <c r="G200" s="115">
        <f t="shared" si="20"/>
        <v>0</v>
      </c>
    </row>
    <row r="201" spans="1:7">
      <c r="A201" s="116">
        <f t="shared" si="18"/>
        <v>180</v>
      </c>
      <c r="B201" s="117">
        <f t="shared" si="14"/>
        <v>42004</v>
      </c>
      <c r="C201" s="118">
        <f t="shared" si="19"/>
        <v>0</v>
      </c>
      <c r="D201" s="118">
        <f t="shared" si="15"/>
        <v>0</v>
      </c>
      <c r="E201" s="118">
        <f t="shared" si="16"/>
        <v>0</v>
      </c>
      <c r="F201" s="118">
        <f t="shared" si="17"/>
        <v>0</v>
      </c>
      <c r="G201" s="119">
        <f t="shared" si="20"/>
        <v>0</v>
      </c>
    </row>
    <row r="202" spans="1:7">
      <c r="A202" s="112">
        <f t="shared" si="18"/>
        <v>181</v>
      </c>
      <c r="B202" s="113">
        <f t="shared" si="14"/>
        <v>42035</v>
      </c>
      <c r="C202" s="114">
        <f t="shared" si="19"/>
        <v>0</v>
      </c>
      <c r="D202" s="114">
        <f t="shared" si="15"/>
        <v>0</v>
      </c>
      <c r="E202" s="114">
        <f t="shared" si="16"/>
        <v>0</v>
      </c>
      <c r="F202" s="114">
        <f t="shared" si="17"/>
        <v>0</v>
      </c>
      <c r="G202" s="115">
        <f t="shared" si="20"/>
        <v>0</v>
      </c>
    </row>
    <row r="203" spans="1:7">
      <c r="A203" s="112">
        <f t="shared" si="18"/>
        <v>182</v>
      </c>
      <c r="B203" s="113">
        <f t="shared" si="14"/>
        <v>42066</v>
      </c>
      <c r="C203" s="114">
        <f t="shared" si="19"/>
        <v>0</v>
      </c>
      <c r="D203" s="114">
        <f t="shared" si="15"/>
        <v>0</v>
      </c>
      <c r="E203" s="114">
        <f t="shared" si="16"/>
        <v>0</v>
      </c>
      <c r="F203" s="114">
        <f t="shared" si="17"/>
        <v>0</v>
      </c>
      <c r="G203" s="115">
        <f t="shared" si="20"/>
        <v>0</v>
      </c>
    </row>
    <row r="204" spans="1:7">
      <c r="A204" s="112">
        <f t="shared" si="18"/>
        <v>183</v>
      </c>
      <c r="B204" s="113">
        <f t="shared" si="14"/>
        <v>42094</v>
      </c>
      <c r="C204" s="114">
        <f t="shared" si="19"/>
        <v>0</v>
      </c>
      <c r="D204" s="114">
        <f t="shared" si="15"/>
        <v>0</v>
      </c>
      <c r="E204" s="114">
        <f t="shared" si="16"/>
        <v>0</v>
      </c>
      <c r="F204" s="114">
        <f t="shared" si="17"/>
        <v>0</v>
      </c>
      <c r="G204" s="115">
        <f t="shared" si="20"/>
        <v>0</v>
      </c>
    </row>
    <row r="205" spans="1:7">
      <c r="A205" s="112">
        <f t="shared" si="18"/>
        <v>184</v>
      </c>
      <c r="B205" s="113">
        <f t="shared" si="14"/>
        <v>42125</v>
      </c>
      <c r="C205" s="114">
        <f t="shared" si="19"/>
        <v>0</v>
      </c>
      <c r="D205" s="114">
        <f t="shared" si="15"/>
        <v>0</v>
      </c>
      <c r="E205" s="114">
        <f t="shared" si="16"/>
        <v>0</v>
      </c>
      <c r="F205" s="114">
        <f t="shared" si="17"/>
        <v>0</v>
      </c>
      <c r="G205" s="115">
        <f t="shared" si="20"/>
        <v>0</v>
      </c>
    </row>
    <row r="206" spans="1:7">
      <c r="A206" s="112">
        <f t="shared" si="18"/>
        <v>185</v>
      </c>
      <c r="B206" s="113">
        <f t="shared" si="14"/>
        <v>42155</v>
      </c>
      <c r="C206" s="114">
        <f t="shared" si="19"/>
        <v>0</v>
      </c>
      <c r="D206" s="114">
        <f t="shared" si="15"/>
        <v>0</v>
      </c>
      <c r="E206" s="114">
        <f t="shared" si="16"/>
        <v>0</v>
      </c>
      <c r="F206" s="114">
        <f t="shared" si="17"/>
        <v>0</v>
      </c>
      <c r="G206" s="115">
        <f t="shared" si="20"/>
        <v>0</v>
      </c>
    </row>
    <row r="207" spans="1:7">
      <c r="A207" s="112">
        <f t="shared" si="18"/>
        <v>186</v>
      </c>
      <c r="B207" s="113">
        <f t="shared" si="14"/>
        <v>42186</v>
      </c>
      <c r="C207" s="114">
        <f t="shared" si="19"/>
        <v>0</v>
      </c>
      <c r="D207" s="114">
        <f t="shared" si="15"/>
        <v>0</v>
      </c>
      <c r="E207" s="114">
        <f t="shared" si="16"/>
        <v>0</v>
      </c>
      <c r="F207" s="114">
        <f t="shared" si="17"/>
        <v>0</v>
      </c>
      <c r="G207" s="115">
        <f t="shared" si="20"/>
        <v>0</v>
      </c>
    </row>
    <row r="208" spans="1:7">
      <c r="A208" s="112">
        <f t="shared" si="18"/>
        <v>187</v>
      </c>
      <c r="B208" s="113">
        <f t="shared" si="14"/>
        <v>42216</v>
      </c>
      <c r="C208" s="114">
        <f t="shared" si="19"/>
        <v>0</v>
      </c>
      <c r="D208" s="114">
        <f t="shared" si="15"/>
        <v>0</v>
      </c>
      <c r="E208" s="114">
        <f t="shared" si="16"/>
        <v>0</v>
      </c>
      <c r="F208" s="114">
        <f t="shared" si="17"/>
        <v>0</v>
      </c>
      <c r="G208" s="115">
        <f t="shared" si="20"/>
        <v>0</v>
      </c>
    </row>
    <row r="209" spans="1:7">
      <c r="A209" s="112">
        <f t="shared" si="18"/>
        <v>188</v>
      </c>
      <c r="B209" s="113">
        <f t="shared" si="14"/>
        <v>42247</v>
      </c>
      <c r="C209" s="114">
        <f t="shared" si="19"/>
        <v>0</v>
      </c>
      <c r="D209" s="114">
        <f t="shared" si="15"/>
        <v>0</v>
      </c>
      <c r="E209" s="114">
        <f t="shared" si="16"/>
        <v>0</v>
      </c>
      <c r="F209" s="114">
        <f t="shared" si="17"/>
        <v>0</v>
      </c>
      <c r="G209" s="115">
        <f t="shared" si="20"/>
        <v>0</v>
      </c>
    </row>
    <row r="210" spans="1:7">
      <c r="A210" s="112">
        <f t="shared" si="18"/>
        <v>189</v>
      </c>
      <c r="B210" s="113">
        <f t="shared" si="14"/>
        <v>42278</v>
      </c>
      <c r="C210" s="114">
        <f t="shared" si="19"/>
        <v>0</v>
      </c>
      <c r="D210" s="114">
        <f t="shared" si="15"/>
        <v>0</v>
      </c>
      <c r="E210" s="114">
        <f t="shared" si="16"/>
        <v>0</v>
      </c>
      <c r="F210" s="114">
        <f t="shared" si="17"/>
        <v>0</v>
      </c>
      <c r="G210" s="115">
        <f t="shared" si="20"/>
        <v>0</v>
      </c>
    </row>
    <row r="211" spans="1:7">
      <c r="A211" s="112">
        <f t="shared" si="18"/>
        <v>190</v>
      </c>
      <c r="B211" s="113">
        <f t="shared" si="14"/>
        <v>42308</v>
      </c>
      <c r="C211" s="114">
        <f t="shared" si="19"/>
        <v>0</v>
      </c>
      <c r="D211" s="114">
        <f t="shared" si="15"/>
        <v>0</v>
      </c>
      <c r="E211" s="114">
        <f t="shared" si="16"/>
        <v>0</v>
      </c>
      <c r="F211" s="114">
        <f t="shared" si="17"/>
        <v>0</v>
      </c>
      <c r="G211" s="115">
        <f t="shared" si="20"/>
        <v>0</v>
      </c>
    </row>
    <row r="212" spans="1:7">
      <c r="A212" s="112">
        <f t="shared" si="18"/>
        <v>191</v>
      </c>
      <c r="B212" s="113">
        <f t="shared" si="14"/>
        <v>42339</v>
      </c>
      <c r="C212" s="114">
        <f t="shared" si="19"/>
        <v>0</v>
      </c>
      <c r="D212" s="114">
        <f t="shared" si="15"/>
        <v>0</v>
      </c>
      <c r="E212" s="114">
        <f t="shared" si="16"/>
        <v>0</v>
      </c>
      <c r="F212" s="114">
        <f t="shared" si="17"/>
        <v>0</v>
      </c>
      <c r="G212" s="115">
        <f t="shared" si="20"/>
        <v>0</v>
      </c>
    </row>
    <row r="213" spans="1:7">
      <c r="A213" s="116">
        <f t="shared" si="18"/>
        <v>192</v>
      </c>
      <c r="B213" s="117">
        <f t="shared" si="14"/>
        <v>42369</v>
      </c>
      <c r="C213" s="118">
        <f t="shared" si="19"/>
        <v>0</v>
      </c>
      <c r="D213" s="118">
        <f t="shared" si="15"/>
        <v>0</v>
      </c>
      <c r="E213" s="118">
        <f t="shared" si="16"/>
        <v>0</v>
      </c>
      <c r="F213" s="118">
        <f t="shared" si="17"/>
        <v>0</v>
      </c>
      <c r="G213" s="119">
        <f t="shared" si="20"/>
        <v>0</v>
      </c>
    </row>
    <row r="214" spans="1:7">
      <c r="A214" s="112">
        <f t="shared" si="18"/>
        <v>193</v>
      </c>
      <c r="B214" s="113">
        <f t="shared" ref="B214:B277" si="21">Mostrar.fecha</f>
        <v>42400</v>
      </c>
      <c r="C214" s="114">
        <f t="shared" si="19"/>
        <v>0</v>
      </c>
      <c r="D214" s="114">
        <f t="shared" ref="D214:D277" si="22">Interés</f>
        <v>0</v>
      </c>
      <c r="E214" s="114">
        <f t="shared" ref="E214:E277" si="23">Capital</f>
        <v>0</v>
      </c>
      <c r="F214" s="114">
        <f t="shared" ref="F214:F277" si="24">Saldo.final</f>
        <v>0</v>
      </c>
      <c r="G214" s="115">
        <f t="shared" si="20"/>
        <v>0</v>
      </c>
    </row>
    <row r="215" spans="1:7">
      <c r="A215" s="112">
        <f t="shared" ref="A215:A278" si="25">Núm.pago</f>
        <v>194</v>
      </c>
      <c r="B215" s="113">
        <f t="shared" si="21"/>
        <v>42431</v>
      </c>
      <c r="C215" s="114">
        <f t="shared" ref="C215:C278" si="26">Saldo.inicial</f>
        <v>0</v>
      </c>
      <c r="D215" s="114">
        <f t="shared" si="22"/>
        <v>0</v>
      </c>
      <c r="E215" s="114">
        <f t="shared" si="23"/>
        <v>0</v>
      </c>
      <c r="F215" s="114">
        <f t="shared" si="24"/>
        <v>0</v>
      </c>
      <c r="G215" s="115">
        <f t="shared" ref="G215:G278" si="27">Interés.acumulado</f>
        <v>0</v>
      </c>
    </row>
    <row r="216" spans="1:7">
      <c r="A216" s="112">
        <f t="shared" si="25"/>
        <v>195</v>
      </c>
      <c r="B216" s="113">
        <f t="shared" si="21"/>
        <v>42460</v>
      </c>
      <c r="C216" s="114">
        <f t="shared" si="26"/>
        <v>0</v>
      </c>
      <c r="D216" s="114">
        <f t="shared" si="22"/>
        <v>0</v>
      </c>
      <c r="E216" s="114">
        <f t="shared" si="23"/>
        <v>0</v>
      </c>
      <c r="F216" s="114">
        <f t="shared" si="24"/>
        <v>0</v>
      </c>
      <c r="G216" s="115">
        <f t="shared" si="27"/>
        <v>0</v>
      </c>
    </row>
    <row r="217" spans="1:7">
      <c r="A217" s="112">
        <f t="shared" si="25"/>
        <v>196</v>
      </c>
      <c r="B217" s="113">
        <f t="shared" si="21"/>
        <v>42491</v>
      </c>
      <c r="C217" s="114">
        <f t="shared" si="26"/>
        <v>0</v>
      </c>
      <c r="D217" s="114">
        <f t="shared" si="22"/>
        <v>0</v>
      </c>
      <c r="E217" s="114">
        <f t="shared" si="23"/>
        <v>0</v>
      </c>
      <c r="F217" s="114">
        <f t="shared" si="24"/>
        <v>0</v>
      </c>
      <c r="G217" s="115">
        <f t="shared" si="27"/>
        <v>0</v>
      </c>
    </row>
    <row r="218" spans="1:7">
      <c r="A218" s="112">
        <f t="shared" si="25"/>
        <v>197</v>
      </c>
      <c r="B218" s="113">
        <f t="shared" si="21"/>
        <v>42521</v>
      </c>
      <c r="C218" s="114">
        <f t="shared" si="26"/>
        <v>0</v>
      </c>
      <c r="D218" s="114">
        <f t="shared" si="22"/>
        <v>0</v>
      </c>
      <c r="E218" s="114">
        <f t="shared" si="23"/>
        <v>0</v>
      </c>
      <c r="F218" s="114">
        <f t="shared" si="24"/>
        <v>0</v>
      </c>
      <c r="G218" s="115">
        <f t="shared" si="27"/>
        <v>0</v>
      </c>
    </row>
    <row r="219" spans="1:7">
      <c r="A219" s="112">
        <f t="shared" si="25"/>
        <v>198</v>
      </c>
      <c r="B219" s="113">
        <f t="shared" si="21"/>
        <v>42552</v>
      </c>
      <c r="C219" s="114">
        <f t="shared" si="26"/>
        <v>0</v>
      </c>
      <c r="D219" s="114">
        <f t="shared" si="22"/>
        <v>0</v>
      </c>
      <c r="E219" s="114">
        <f t="shared" si="23"/>
        <v>0</v>
      </c>
      <c r="F219" s="114">
        <f t="shared" si="24"/>
        <v>0</v>
      </c>
      <c r="G219" s="115">
        <f t="shared" si="27"/>
        <v>0</v>
      </c>
    </row>
    <row r="220" spans="1:7">
      <c r="A220" s="112">
        <f t="shared" si="25"/>
        <v>199</v>
      </c>
      <c r="B220" s="113">
        <f t="shared" si="21"/>
        <v>42582</v>
      </c>
      <c r="C220" s="114">
        <f t="shared" si="26"/>
        <v>0</v>
      </c>
      <c r="D220" s="114">
        <f t="shared" si="22"/>
        <v>0</v>
      </c>
      <c r="E220" s="114">
        <f t="shared" si="23"/>
        <v>0</v>
      </c>
      <c r="F220" s="114">
        <f t="shared" si="24"/>
        <v>0</v>
      </c>
      <c r="G220" s="115">
        <f t="shared" si="27"/>
        <v>0</v>
      </c>
    </row>
    <row r="221" spans="1:7">
      <c r="A221" s="112">
        <f t="shared" si="25"/>
        <v>200</v>
      </c>
      <c r="B221" s="113">
        <f t="shared" si="21"/>
        <v>42613</v>
      </c>
      <c r="C221" s="114">
        <f t="shared" si="26"/>
        <v>0</v>
      </c>
      <c r="D221" s="114">
        <f t="shared" si="22"/>
        <v>0</v>
      </c>
      <c r="E221" s="114">
        <f t="shared" si="23"/>
        <v>0</v>
      </c>
      <c r="F221" s="114">
        <f t="shared" si="24"/>
        <v>0</v>
      </c>
      <c r="G221" s="115">
        <f t="shared" si="27"/>
        <v>0</v>
      </c>
    </row>
    <row r="222" spans="1:7">
      <c r="A222" s="112">
        <f t="shared" si="25"/>
        <v>201</v>
      </c>
      <c r="B222" s="113">
        <f t="shared" si="21"/>
        <v>42644</v>
      </c>
      <c r="C222" s="114">
        <f t="shared" si="26"/>
        <v>0</v>
      </c>
      <c r="D222" s="114">
        <f t="shared" si="22"/>
        <v>0</v>
      </c>
      <c r="E222" s="114">
        <f t="shared" si="23"/>
        <v>0</v>
      </c>
      <c r="F222" s="114">
        <f t="shared" si="24"/>
        <v>0</v>
      </c>
      <c r="G222" s="115">
        <f t="shared" si="27"/>
        <v>0</v>
      </c>
    </row>
    <row r="223" spans="1:7">
      <c r="A223" s="112">
        <f t="shared" si="25"/>
        <v>202</v>
      </c>
      <c r="B223" s="113">
        <f t="shared" si="21"/>
        <v>42674</v>
      </c>
      <c r="C223" s="114">
        <f t="shared" si="26"/>
        <v>0</v>
      </c>
      <c r="D223" s="114">
        <f t="shared" si="22"/>
        <v>0</v>
      </c>
      <c r="E223" s="114">
        <f t="shared" si="23"/>
        <v>0</v>
      </c>
      <c r="F223" s="114">
        <f t="shared" si="24"/>
        <v>0</v>
      </c>
      <c r="G223" s="115">
        <f t="shared" si="27"/>
        <v>0</v>
      </c>
    </row>
    <row r="224" spans="1:7">
      <c r="A224" s="112">
        <f t="shared" si="25"/>
        <v>203</v>
      </c>
      <c r="B224" s="113">
        <f t="shared" si="21"/>
        <v>42705</v>
      </c>
      <c r="C224" s="114">
        <f t="shared" si="26"/>
        <v>0</v>
      </c>
      <c r="D224" s="114">
        <f t="shared" si="22"/>
        <v>0</v>
      </c>
      <c r="E224" s="114">
        <f t="shared" si="23"/>
        <v>0</v>
      </c>
      <c r="F224" s="114">
        <f t="shared" si="24"/>
        <v>0</v>
      </c>
      <c r="G224" s="115">
        <f t="shared" si="27"/>
        <v>0</v>
      </c>
    </row>
    <row r="225" spans="1:7">
      <c r="A225" s="116">
        <f t="shared" si="25"/>
        <v>204</v>
      </c>
      <c r="B225" s="117">
        <f t="shared" si="21"/>
        <v>42735</v>
      </c>
      <c r="C225" s="118">
        <f t="shared" si="26"/>
        <v>0</v>
      </c>
      <c r="D225" s="118">
        <f t="shared" si="22"/>
        <v>0</v>
      </c>
      <c r="E225" s="118">
        <f t="shared" si="23"/>
        <v>0</v>
      </c>
      <c r="F225" s="118">
        <f t="shared" si="24"/>
        <v>0</v>
      </c>
      <c r="G225" s="119">
        <f t="shared" si="27"/>
        <v>0</v>
      </c>
    </row>
    <row r="226" spans="1:7">
      <c r="A226" s="112">
        <f t="shared" si="25"/>
        <v>205</v>
      </c>
      <c r="B226" s="113">
        <f t="shared" si="21"/>
        <v>42766</v>
      </c>
      <c r="C226" s="114">
        <f t="shared" si="26"/>
        <v>0</v>
      </c>
      <c r="D226" s="114">
        <f t="shared" si="22"/>
        <v>0</v>
      </c>
      <c r="E226" s="114">
        <f t="shared" si="23"/>
        <v>0</v>
      </c>
      <c r="F226" s="114">
        <f t="shared" si="24"/>
        <v>0</v>
      </c>
      <c r="G226" s="115">
        <f t="shared" si="27"/>
        <v>0</v>
      </c>
    </row>
    <row r="227" spans="1:7">
      <c r="A227" s="112">
        <f t="shared" si="25"/>
        <v>206</v>
      </c>
      <c r="B227" s="113">
        <f t="shared" si="21"/>
        <v>42797</v>
      </c>
      <c r="C227" s="114">
        <f t="shared" si="26"/>
        <v>0</v>
      </c>
      <c r="D227" s="114">
        <f t="shared" si="22"/>
        <v>0</v>
      </c>
      <c r="E227" s="114">
        <f t="shared" si="23"/>
        <v>0</v>
      </c>
      <c r="F227" s="114">
        <f t="shared" si="24"/>
        <v>0</v>
      </c>
      <c r="G227" s="115">
        <f t="shared" si="27"/>
        <v>0</v>
      </c>
    </row>
    <row r="228" spans="1:7">
      <c r="A228" s="112">
        <f t="shared" si="25"/>
        <v>207</v>
      </c>
      <c r="B228" s="113">
        <f t="shared" si="21"/>
        <v>42825</v>
      </c>
      <c r="C228" s="114">
        <f t="shared" si="26"/>
        <v>0</v>
      </c>
      <c r="D228" s="114">
        <f t="shared" si="22"/>
        <v>0</v>
      </c>
      <c r="E228" s="114">
        <f t="shared" si="23"/>
        <v>0</v>
      </c>
      <c r="F228" s="114">
        <f t="shared" si="24"/>
        <v>0</v>
      </c>
      <c r="G228" s="115">
        <f t="shared" si="27"/>
        <v>0</v>
      </c>
    </row>
    <row r="229" spans="1:7">
      <c r="A229" s="112">
        <f t="shared" si="25"/>
        <v>208</v>
      </c>
      <c r="B229" s="113">
        <f t="shared" si="21"/>
        <v>42856</v>
      </c>
      <c r="C229" s="114">
        <f t="shared" si="26"/>
        <v>0</v>
      </c>
      <c r="D229" s="114">
        <f t="shared" si="22"/>
        <v>0</v>
      </c>
      <c r="E229" s="114">
        <f t="shared" si="23"/>
        <v>0</v>
      </c>
      <c r="F229" s="114">
        <f t="shared" si="24"/>
        <v>0</v>
      </c>
      <c r="G229" s="115">
        <f t="shared" si="27"/>
        <v>0</v>
      </c>
    </row>
    <row r="230" spans="1:7">
      <c r="A230" s="112">
        <f t="shared" si="25"/>
        <v>209</v>
      </c>
      <c r="B230" s="113">
        <f t="shared" si="21"/>
        <v>42886</v>
      </c>
      <c r="C230" s="114">
        <f t="shared" si="26"/>
        <v>0</v>
      </c>
      <c r="D230" s="114">
        <f t="shared" si="22"/>
        <v>0</v>
      </c>
      <c r="E230" s="114">
        <f t="shared" si="23"/>
        <v>0</v>
      </c>
      <c r="F230" s="114">
        <f t="shared" si="24"/>
        <v>0</v>
      </c>
      <c r="G230" s="115">
        <f t="shared" si="27"/>
        <v>0</v>
      </c>
    </row>
    <row r="231" spans="1:7">
      <c r="A231" s="112">
        <f t="shared" si="25"/>
        <v>210</v>
      </c>
      <c r="B231" s="113">
        <f t="shared" si="21"/>
        <v>42917</v>
      </c>
      <c r="C231" s="114">
        <f t="shared" si="26"/>
        <v>0</v>
      </c>
      <c r="D231" s="114">
        <f t="shared" si="22"/>
        <v>0</v>
      </c>
      <c r="E231" s="114">
        <f t="shared" si="23"/>
        <v>0</v>
      </c>
      <c r="F231" s="114">
        <f t="shared" si="24"/>
        <v>0</v>
      </c>
      <c r="G231" s="115">
        <f t="shared" si="27"/>
        <v>0</v>
      </c>
    </row>
    <row r="232" spans="1:7">
      <c r="A232" s="112">
        <f t="shared" si="25"/>
        <v>211</v>
      </c>
      <c r="B232" s="113">
        <f t="shared" si="21"/>
        <v>42947</v>
      </c>
      <c r="C232" s="114">
        <f t="shared" si="26"/>
        <v>0</v>
      </c>
      <c r="D232" s="114">
        <f t="shared" si="22"/>
        <v>0</v>
      </c>
      <c r="E232" s="114">
        <f t="shared" si="23"/>
        <v>0</v>
      </c>
      <c r="F232" s="114">
        <f t="shared" si="24"/>
        <v>0</v>
      </c>
      <c r="G232" s="115">
        <f t="shared" si="27"/>
        <v>0</v>
      </c>
    </row>
    <row r="233" spans="1:7">
      <c r="A233" s="112">
        <f t="shared" si="25"/>
        <v>212</v>
      </c>
      <c r="B233" s="113">
        <f t="shared" si="21"/>
        <v>42978</v>
      </c>
      <c r="C233" s="114">
        <f t="shared" si="26"/>
        <v>0</v>
      </c>
      <c r="D233" s="114">
        <f t="shared" si="22"/>
        <v>0</v>
      </c>
      <c r="E233" s="114">
        <f t="shared" si="23"/>
        <v>0</v>
      </c>
      <c r="F233" s="114">
        <f t="shared" si="24"/>
        <v>0</v>
      </c>
      <c r="G233" s="115">
        <f t="shared" si="27"/>
        <v>0</v>
      </c>
    </row>
    <row r="234" spans="1:7">
      <c r="A234" s="112">
        <f t="shared" si="25"/>
        <v>213</v>
      </c>
      <c r="B234" s="113">
        <f t="shared" si="21"/>
        <v>43009</v>
      </c>
      <c r="C234" s="114">
        <f t="shared" si="26"/>
        <v>0</v>
      </c>
      <c r="D234" s="114">
        <f t="shared" si="22"/>
        <v>0</v>
      </c>
      <c r="E234" s="114">
        <f t="shared" si="23"/>
        <v>0</v>
      </c>
      <c r="F234" s="114">
        <f t="shared" si="24"/>
        <v>0</v>
      </c>
      <c r="G234" s="115">
        <f t="shared" si="27"/>
        <v>0</v>
      </c>
    </row>
    <row r="235" spans="1:7">
      <c r="A235" s="112">
        <f t="shared" si="25"/>
        <v>214</v>
      </c>
      <c r="B235" s="113">
        <f t="shared" si="21"/>
        <v>43039</v>
      </c>
      <c r="C235" s="114">
        <f t="shared" si="26"/>
        <v>0</v>
      </c>
      <c r="D235" s="114">
        <f t="shared" si="22"/>
        <v>0</v>
      </c>
      <c r="E235" s="114">
        <f t="shared" si="23"/>
        <v>0</v>
      </c>
      <c r="F235" s="114">
        <f t="shared" si="24"/>
        <v>0</v>
      </c>
      <c r="G235" s="115">
        <f t="shared" si="27"/>
        <v>0</v>
      </c>
    </row>
    <row r="236" spans="1:7">
      <c r="A236" s="112">
        <f t="shared" si="25"/>
        <v>215</v>
      </c>
      <c r="B236" s="113">
        <f t="shared" si="21"/>
        <v>43070</v>
      </c>
      <c r="C236" s="114">
        <f t="shared" si="26"/>
        <v>0</v>
      </c>
      <c r="D236" s="114">
        <f t="shared" si="22"/>
        <v>0</v>
      </c>
      <c r="E236" s="114">
        <f t="shared" si="23"/>
        <v>0</v>
      </c>
      <c r="F236" s="114">
        <f t="shared" si="24"/>
        <v>0</v>
      </c>
      <c r="G236" s="115">
        <f t="shared" si="27"/>
        <v>0</v>
      </c>
    </row>
    <row r="237" spans="1:7">
      <c r="A237" s="116">
        <f t="shared" si="25"/>
        <v>216</v>
      </c>
      <c r="B237" s="117">
        <f t="shared" si="21"/>
        <v>43100</v>
      </c>
      <c r="C237" s="118">
        <f t="shared" si="26"/>
        <v>0</v>
      </c>
      <c r="D237" s="118">
        <f t="shared" si="22"/>
        <v>0</v>
      </c>
      <c r="E237" s="118">
        <f t="shared" si="23"/>
        <v>0</v>
      </c>
      <c r="F237" s="118">
        <f t="shared" si="24"/>
        <v>0</v>
      </c>
      <c r="G237" s="119">
        <f t="shared" si="27"/>
        <v>0</v>
      </c>
    </row>
    <row r="238" spans="1:7">
      <c r="A238" s="112">
        <f t="shared" si="25"/>
        <v>217</v>
      </c>
      <c r="B238" s="113">
        <f t="shared" si="21"/>
        <v>43131</v>
      </c>
      <c r="C238" s="114">
        <f t="shared" si="26"/>
        <v>0</v>
      </c>
      <c r="D238" s="114">
        <f t="shared" si="22"/>
        <v>0</v>
      </c>
      <c r="E238" s="114">
        <f t="shared" si="23"/>
        <v>0</v>
      </c>
      <c r="F238" s="114">
        <f t="shared" si="24"/>
        <v>0</v>
      </c>
      <c r="G238" s="115">
        <f t="shared" si="27"/>
        <v>0</v>
      </c>
    </row>
    <row r="239" spans="1:7">
      <c r="A239" s="112">
        <f t="shared" si="25"/>
        <v>218</v>
      </c>
      <c r="B239" s="113">
        <f t="shared" si="21"/>
        <v>43162</v>
      </c>
      <c r="C239" s="114">
        <f t="shared" si="26"/>
        <v>0</v>
      </c>
      <c r="D239" s="114">
        <f t="shared" si="22"/>
        <v>0</v>
      </c>
      <c r="E239" s="114">
        <f t="shared" si="23"/>
        <v>0</v>
      </c>
      <c r="F239" s="114">
        <f t="shared" si="24"/>
        <v>0</v>
      </c>
      <c r="G239" s="115">
        <f t="shared" si="27"/>
        <v>0</v>
      </c>
    </row>
    <row r="240" spans="1:7">
      <c r="A240" s="112">
        <f t="shared" si="25"/>
        <v>219</v>
      </c>
      <c r="B240" s="113">
        <f t="shared" si="21"/>
        <v>43190</v>
      </c>
      <c r="C240" s="114">
        <f t="shared" si="26"/>
        <v>0</v>
      </c>
      <c r="D240" s="114">
        <f t="shared" si="22"/>
        <v>0</v>
      </c>
      <c r="E240" s="114">
        <f t="shared" si="23"/>
        <v>0</v>
      </c>
      <c r="F240" s="114">
        <f t="shared" si="24"/>
        <v>0</v>
      </c>
      <c r="G240" s="115">
        <f t="shared" si="27"/>
        <v>0</v>
      </c>
    </row>
    <row r="241" spans="1:7">
      <c r="A241" s="112">
        <f t="shared" si="25"/>
        <v>220</v>
      </c>
      <c r="B241" s="113">
        <f t="shared" si="21"/>
        <v>43221</v>
      </c>
      <c r="C241" s="114">
        <f t="shared" si="26"/>
        <v>0</v>
      </c>
      <c r="D241" s="114">
        <f t="shared" si="22"/>
        <v>0</v>
      </c>
      <c r="E241" s="114">
        <f t="shared" si="23"/>
        <v>0</v>
      </c>
      <c r="F241" s="114">
        <f t="shared" si="24"/>
        <v>0</v>
      </c>
      <c r="G241" s="115">
        <f t="shared" si="27"/>
        <v>0</v>
      </c>
    </row>
    <row r="242" spans="1:7">
      <c r="A242" s="112">
        <f t="shared" si="25"/>
        <v>221</v>
      </c>
      <c r="B242" s="113">
        <f t="shared" si="21"/>
        <v>43251</v>
      </c>
      <c r="C242" s="114">
        <f t="shared" si="26"/>
        <v>0</v>
      </c>
      <c r="D242" s="114">
        <f t="shared" si="22"/>
        <v>0</v>
      </c>
      <c r="E242" s="114">
        <f t="shared" si="23"/>
        <v>0</v>
      </c>
      <c r="F242" s="114">
        <f t="shared" si="24"/>
        <v>0</v>
      </c>
      <c r="G242" s="115">
        <f t="shared" si="27"/>
        <v>0</v>
      </c>
    </row>
    <row r="243" spans="1:7">
      <c r="A243" s="112">
        <f t="shared" si="25"/>
        <v>222</v>
      </c>
      <c r="B243" s="113">
        <f t="shared" si="21"/>
        <v>43282</v>
      </c>
      <c r="C243" s="114">
        <f t="shared" si="26"/>
        <v>0</v>
      </c>
      <c r="D243" s="114">
        <f t="shared" si="22"/>
        <v>0</v>
      </c>
      <c r="E243" s="114">
        <f t="shared" si="23"/>
        <v>0</v>
      </c>
      <c r="F243" s="114">
        <f t="shared" si="24"/>
        <v>0</v>
      </c>
      <c r="G243" s="115">
        <f t="shared" si="27"/>
        <v>0</v>
      </c>
    </row>
    <row r="244" spans="1:7">
      <c r="A244" s="112">
        <f t="shared" si="25"/>
        <v>223</v>
      </c>
      <c r="B244" s="113">
        <f t="shared" si="21"/>
        <v>43312</v>
      </c>
      <c r="C244" s="114">
        <f t="shared" si="26"/>
        <v>0</v>
      </c>
      <c r="D244" s="114">
        <f t="shared" si="22"/>
        <v>0</v>
      </c>
      <c r="E244" s="114">
        <f t="shared" si="23"/>
        <v>0</v>
      </c>
      <c r="F244" s="114">
        <f t="shared" si="24"/>
        <v>0</v>
      </c>
      <c r="G244" s="115">
        <f t="shared" si="27"/>
        <v>0</v>
      </c>
    </row>
    <row r="245" spans="1:7">
      <c r="A245" s="112">
        <f t="shared" si="25"/>
        <v>224</v>
      </c>
      <c r="B245" s="113">
        <f t="shared" si="21"/>
        <v>43343</v>
      </c>
      <c r="C245" s="114">
        <f t="shared" si="26"/>
        <v>0</v>
      </c>
      <c r="D245" s="114">
        <f t="shared" si="22"/>
        <v>0</v>
      </c>
      <c r="E245" s="114">
        <f t="shared" si="23"/>
        <v>0</v>
      </c>
      <c r="F245" s="114">
        <f t="shared" si="24"/>
        <v>0</v>
      </c>
      <c r="G245" s="115">
        <f t="shared" si="27"/>
        <v>0</v>
      </c>
    </row>
    <row r="246" spans="1:7">
      <c r="A246" s="112">
        <f t="shared" si="25"/>
        <v>225</v>
      </c>
      <c r="B246" s="113">
        <f t="shared" si="21"/>
        <v>43374</v>
      </c>
      <c r="C246" s="114">
        <f t="shared" si="26"/>
        <v>0</v>
      </c>
      <c r="D246" s="114">
        <f t="shared" si="22"/>
        <v>0</v>
      </c>
      <c r="E246" s="114">
        <f t="shared" si="23"/>
        <v>0</v>
      </c>
      <c r="F246" s="114">
        <f t="shared" si="24"/>
        <v>0</v>
      </c>
      <c r="G246" s="115">
        <f t="shared" si="27"/>
        <v>0</v>
      </c>
    </row>
    <row r="247" spans="1:7">
      <c r="A247" s="112">
        <f t="shared" si="25"/>
        <v>226</v>
      </c>
      <c r="B247" s="113">
        <f t="shared" si="21"/>
        <v>43404</v>
      </c>
      <c r="C247" s="114">
        <f t="shared" si="26"/>
        <v>0</v>
      </c>
      <c r="D247" s="114">
        <f t="shared" si="22"/>
        <v>0</v>
      </c>
      <c r="E247" s="114">
        <f t="shared" si="23"/>
        <v>0</v>
      </c>
      <c r="F247" s="114">
        <f t="shared" si="24"/>
        <v>0</v>
      </c>
      <c r="G247" s="115">
        <f t="shared" si="27"/>
        <v>0</v>
      </c>
    </row>
    <row r="248" spans="1:7">
      <c r="A248" s="112">
        <f t="shared" si="25"/>
        <v>227</v>
      </c>
      <c r="B248" s="113">
        <f t="shared" si="21"/>
        <v>43435</v>
      </c>
      <c r="C248" s="114">
        <f t="shared" si="26"/>
        <v>0</v>
      </c>
      <c r="D248" s="114">
        <f t="shared" si="22"/>
        <v>0</v>
      </c>
      <c r="E248" s="114">
        <f t="shared" si="23"/>
        <v>0</v>
      </c>
      <c r="F248" s="114">
        <f t="shared" si="24"/>
        <v>0</v>
      </c>
      <c r="G248" s="115">
        <f t="shared" si="27"/>
        <v>0</v>
      </c>
    </row>
    <row r="249" spans="1:7">
      <c r="A249" s="116">
        <f t="shared" si="25"/>
        <v>228</v>
      </c>
      <c r="B249" s="117">
        <f t="shared" si="21"/>
        <v>43465</v>
      </c>
      <c r="C249" s="118">
        <f t="shared" si="26"/>
        <v>0</v>
      </c>
      <c r="D249" s="118">
        <f t="shared" si="22"/>
        <v>0</v>
      </c>
      <c r="E249" s="118">
        <f t="shared" si="23"/>
        <v>0</v>
      </c>
      <c r="F249" s="118">
        <f t="shared" si="24"/>
        <v>0</v>
      </c>
      <c r="G249" s="119">
        <f t="shared" si="27"/>
        <v>0</v>
      </c>
    </row>
    <row r="250" spans="1:7">
      <c r="A250" s="112">
        <f t="shared" si="25"/>
        <v>229</v>
      </c>
      <c r="B250" s="113">
        <f t="shared" si="21"/>
        <v>43496</v>
      </c>
      <c r="C250" s="114">
        <f t="shared" si="26"/>
        <v>0</v>
      </c>
      <c r="D250" s="114">
        <f t="shared" si="22"/>
        <v>0</v>
      </c>
      <c r="E250" s="114">
        <f t="shared" si="23"/>
        <v>0</v>
      </c>
      <c r="F250" s="114">
        <f t="shared" si="24"/>
        <v>0</v>
      </c>
      <c r="G250" s="115">
        <f t="shared" si="27"/>
        <v>0</v>
      </c>
    </row>
    <row r="251" spans="1:7">
      <c r="A251" s="112">
        <f t="shared" si="25"/>
        <v>230</v>
      </c>
      <c r="B251" s="113">
        <f t="shared" si="21"/>
        <v>43527</v>
      </c>
      <c r="C251" s="114">
        <f t="shared" si="26"/>
        <v>0</v>
      </c>
      <c r="D251" s="114">
        <f t="shared" si="22"/>
        <v>0</v>
      </c>
      <c r="E251" s="114">
        <f t="shared" si="23"/>
        <v>0</v>
      </c>
      <c r="F251" s="114">
        <f t="shared" si="24"/>
        <v>0</v>
      </c>
      <c r="G251" s="115">
        <f t="shared" si="27"/>
        <v>0</v>
      </c>
    </row>
    <row r="252" spans="1:7">
      <c r="A252" s="112">
        <f t="shared" si="25"/>
        <v>231</v>
      </c>
      <c r="B252" s="113">
        <f t="shared" si="21"/>
        <v>43555</v>
      </c>
      <c r="C252" s="114">
        <f t="shared" si="26"/>
        <v>0</v>
      </c>
      <c r="D252" s="114">
        <f t="shared" si="22"/>
        <v>0</v>
      </c>
      <c r="E252" s="114">
        <f t="shared" si="23"/>
        <v>0</v>
      </c>
      <c r="F252" s="114">
        <f t="shared" si="24"/>
        <v>0</v>
      </c>
      <c r="G252" s="115">
        <f t="shared" si="27"/>
        <v>0</v>
      </c>
    </row>
    <row r="253" spans="1:7">
      <c r="A253" s="112">
        <f t="shared" si="25"/>
        <v>232</v>
      </c>
      <c r="B253" s="113">
        <f t="shared" si="21"/>
        <v>43586</v>
      </c>
      <c r="C253" s="114">
        <f t="shared" si="26"/>
        <v>0</v>
      </c>
      <c r="D253" s="114">
        <f t="shared" si="22"/>
        <v>0</v>
      </c>
      <c r="E253" s="114">
        <f t="shared" si="23"/>
        <v>0</v>
      </c>
      <c r="F253" s="114">
        <f t="shared" si="24"/>
        <v>0</v>
      </c>
      <c r="G253" s="115">
        <f t="shared" si="27"/>
        <v>0</v>
      </c>
    </row>
    <row r="254" spans="1:7">
      <c r="A254" s="112">
        <f t="shared" si="25"/>
        <v>233</v>
      </c>
      <c r="B254" s="113">
        <f t="shared" si="21"/>
        <v>43616</v>
      </c>
      <c r="C254" s="114">
        <f t="shared" si="26"/>
        <v>0</v>
      </c>
      <c r="D254" s="114">
        <f t="shared" si="22"/>
        <v>0</v>
      </c>
      <c r="E254" s="114">
        <f t="shared" si="23"/>
        <v>0</v>
      </c>
      <c r="F254" s="114">
        <f t="shared" si="24"/>
        <v>0</v>
      </c>
      <c r="G254" s="115">
        <f t="shared" si="27"/>
        <v>0</v>
      </c>
    </row>
    <row r="255" spans="1:7">
      <c r="A255" s="112">
        <f t="shared" si="25"/>
        <v>234</v>
      </c>
      <c r="B255" s="113">
        <f t="shared" si="21"/>
        <v>43647</v>
      </c>
      <c r="C255" s="114">
        <f t="shared" si="26"/>
        <v>0</v>
      </c>
      <c r="D255" s="114">
        <f t="shared" si="22"/>
        <v>0</v>
      </c>
      <c r="E255" s="114">
        <f t="shared" si="23"/>
        <v>0</v>
      </c>
      <c r="F255" s="114">
        <f t="shared" si="24"/>
        <v>0</v>
      </c>
      <c r="G255" s="115">
        <f t="shared" si="27"/>
        <v>0</v>
      </c>
    </row>
    <row r="256" spans="1:7">
      <c r="A256" s="112">
        <f t="shared" si="25"/>
        <v>235</v>
      </c>
      <c r="B256" s="113">
        <f t="shared" si="21"/>
        <v>43677</v>
      </c>
      <c r="C256" s="114">
        <f t="shared" si="26"/>
        <v>0</v>
      </c>
      <c r="D256" s="114">
        <f t="shared" si="22"/>
        <v>0</v>
      </c>
      <c r="E256" s="114">
        <f t="shared" si="23"/>
        <v>0</v>
      </c>
      <c r="F256" s="114">
        <f t="shared" si="24"/>
        <v>0</v>
      </c>
      <c r="G256" s="115">
        <f t="shared" si="27"/>
        <v>0</v>
      </c>
    </row>
    <row r="257" spans="1:7">
      <c r="A257" s="112">
        <f t="shared" si="25"/>
        <v>236</v>
      </c>
      <c r="B257" s="113">
        <f t="shared" si="21"/>
        <v>43708</v>
      </c>
      <c r="C257" s="114">
        <f t="shared" si="26"/>
        <v>0</v>
      </c>
      <c r="D257" s="114">
        <f t="shared" si="22"/>
        <v>0</v>
      </c>
      <c r="E257" s="114">
        <f t="shared" si="23"/>
        <v>0</v>
      </c>
      <c r="F257" s="114">
        <f t="shared" si="24"/>
        <v>0</v>
      </c>
      <c r="G257" s="115">
        <f t="shared" si="27"/>
        <v>0</v>
      </c>
    </row>
    <row r="258" spans="1:7">
      <c r="A258" s="112">
        <f t="shared" si="25"/>
        <v>237</v>
      </c>
      <c r="B258" s="113">
        <f t="shared" si="21"/>
        <v>43739</v>
      </c>
      <c r="C258" s="114">
        <f t="shared" si="26"/>
        <v>0</v>
      </c>
      <c r="D258" s="114">
        <f t="shared" si="22"/>
        <v>0</v>
      </c>
      <c r="E258" s="114">
        <f t="shared" si="23"/>
        <v>0</v>
      </c>
      <c r="F258" s="114">
        <f t="shared" si="24"/>
        <v>0</v>
      </c>
      <c r="G258" s="115">
        <f t="shared" si="27"/>
        <v>0</v>
      </c>
    </row>
    <row r="259" spans="1:7">
      <c r="A259" s="112">
        <f t="shared" si="25"/>
        <v>238</v>
      </c>
      <c r="B259" s="113">
        <f t="shared" si="21"/>
        <v>43769</v>
      </c>
      <c r="C259" s="114">
        <f t="shared" si="26"/>
        <v>0</v>
      </c>
      <c r="D259" s="114">
        <f t="shared" si="22"/>
        <v>0</v>
      </c>
      <c r="E259" s="114">
        <f t="shared" si="23"/>
        <v>0</v>
      </c>
      <c r="F259" s="114">
        <f t="shared" si="24"/>
        <v>0</v>
      </c>
      <c r="G259" s="115">
        <f t="shared" si="27"/>
        <v>0</v>
      </c>
    </row>
    <row r="260" spans="1:7">
      <c r="A260" s="112">
        <f t="shared" si="25"/>
        <v>239</v>
      </c>
      <c r="B260" s="113">
        <f t="shared" si="21"/>
        <v>43800</v>
      </c>
      <c r="C260" s="114">
        <f t="shared" si="26"/>
        <v>0</v>
      </c>
      <c r="D260" s="114">
        <f t="shared" si="22"/>
        <v>0</v>
      </c>
      <c r="E260" s="114">
        <f t="shared" si="23"/>
        <v>0</v>
      </c>
      <c r="F260" s="114">
        <f t="shared" si="24"/>
        <v>0</v>
      </c>
      <c r="G260" s="115">
        <f t="shared" si="27"/>
        <v>0</v>
      </c>
    </row>
    <row r="261" spans="1:7">
      <c r="A261" s="116">
        <f t="shared" si="25"/>
        <v>240</v>
      </c>
      <c r="B261" s="117">
        <f t="shared" si="21"/>
        <v>43830</v>
      </c>
      <c r="C261" s="118">
        <f t="shared" si="26"/>
        <v>0</v>
      </c>
      <c r="D261" s="118">
        <f t="shared" si="22"/>
        <v>0</v>
      </c>
      <c r="E261" s="118">
        <f t="shared" si="23"/>
        <v>0</v>
      </c>
      <c r="F261" s="118">
        <f t="shared" si="24"/>
        <v>0</v>
      </c>
      <c r="G261" s="119">
        <f t="shared" si="27"/>
        <v>0</v>
      </c>
    </row>
    <row r="262" spans="1:7">
      <c r="A262" s="112">
        <f t="shared" si="25"/>
        <v>241</v>
      </c>
      <c r="B262" s="113">
        <f t="shared" si="21"/>
        <v>43861</v>
      </c>
      <c r="C262" s="114">
        <f t="shared" si="26"/>
        <v>0</v>
      </c>
      <c r="D262" s="114">
        <f t="shared" si="22"/>
        <v>0</v>
      </c>
      <c r="E262" s="114">
        <f t="shared" si="23"/>
        <v>0</v>
      </c>
      <c r="F262" s="114">
        <f t="shared" si="24"/>
        <v>0</v>
      </c>
      <c r="G262" s="115">
        <f t="shared" si="27"/>
        <v>0</v>
      </c>
    </row>
    <row r="263" spans="1:7">
      <c r="A263" s="112">
        <f t="shared" si="25"/>
        <v>242</v>
      </c>
      <c r="B263" s="113">
        <f t="shared" si="21"/>
        <v>43892</v>
      </c>
      <c r="C263" s="114">
        <f t="shared" si="26"/>
        <v>0</v>
      </c>
      <c r="D263" s="114">
        <f t="shared" si="22"/>
        <v>0</v>
      </c>
      <c r="E263" s="114">
        <f t="shared" si="23"/>
        <v>0</v>
      </c>
      <c r="F263" s="114">
        <f t="shared" si="24"/>
        <v>0</v>
      </c>
      <c r="G263" s="115">
        <f t="shared" si="27"/>
        <v>0</v>
      </c>
    </row>
    <row r="264" spans="1:7">
      <c r="A264" s="112">
        <f t="shared" si="25"/>
        <v>243</v>
      </c>
      <c r="B264" s="113">
        <f t="shared" si="21"/>
        <v>43921</v>
      </c>
      <c r="C264" s="114">
        <f t="shared" si="26"/>
        <v>0</v>
      </c>
      <c r="D264" s="114">
        <f t="shared" si="22"/>
        <v>0</v>
      </c>
      <c r="E264" s="114">
        <f t="shared" si="23"/>
        <v>0</v>
      </c>
      <c r="F264" s="114">
        <f t="shared" si="24"/>
        <v>0</v>
      </c>
      <c r="G264" s="115">
        <f t="shared" si="27"/>
        <v>0</v>
      </c>
    </row>
    <row r="265" spans="1:7">
      <c r="A265" s="112">
        <f t="shared" si="25"/>
        <v>244</v>
      </c>
      <c r="B265" s="113">
        <f t="shared" si="21"/>
        <v>43952</v>
      </c>
      <c r="C265" s="114">
        <f t="shared" si="26"/>
        <v>0</v>
      </c>
      <c r="D265" s="114">
        <f t="shared" si="22"/>
        <v>0</v>
      </c>
      <c r="E265" s="114">
        <f t="shared" si="23"/>
        <v>0</v>
      </c>
      <c r="F265" s="114">
        <f t="shared" si="24"/>
        <v>0</v>
      </c>
      <c r="G265" s="115">
        <f t="shared" si="27"/>
        <v>0</v>
      </c>
    </row>
    <row r="266" spans="1:7">
      <c r="A266" s="112">
        <f t="shared" si="25"/>
        <v>245</v>
      </c>
      <c r="B266" s="113">
        <f t="shared" si="21"/>
        <v>43982</v>
      </c>
      <c r="C266" s="114">
        <f t="shared" si="26"/>
        <v>0</v>
      </c>
      <c r="D266" s="114">
        <f t="shared" si="22"/>
        <v>0</v>
      </c>
      <c r="E266" s="114">
        <f t="shared" si="23"/>
        <v>0</v>
      </c>
      <c r="F266" s="114">
        <f t="shared" si="24"/>
        <v>0</v>
      </c>
      <c r="G266" s="115">
        <f t="shared" si="27"/>
        <v>0</v>
      </c>
    </row>
    <row r="267" spans="1:7">
      <c r="A267" s="112">
        <f t="shared" si="25"/>
        <v>246</v>
      </c>
      <c r="B267" s="113">
        <f t="shared" si="21"/>
        <v>44013</v>
      </c>
      <c r="C267" s="114">
        <f t="shared" si="26"/>
        <v>0</v>
      </c>
      <c r="D267" s="114">
        <f t="shared" si="22"/>
        <v>0</v>
      </c>
      <c r="E267" s="114">
        <f t="shared" si="23"/>
        <v>0</v>
      </c>
      <c r="F267" s="114">
        <f t="shared" si="24"/>
        <v>0</v>
      </c>
      <c r="G267" s="115">
        <f t="shared" si="27"/>
        <v>0</v>
      </c>
    </row>
    <row r="268" spans="1:7">
      <c r="A268" s="112">
        <f t="shared" si="25"/>
        <v>247</v>
      </c>
      <c r="B268" s="113">
        <f t="shared" si="21"/>
        <v>44043</v>
      </c>
      <c r="C268" s="114">
        <f t="shared" si="26"/>
        <v>0</v>
      </c>
      <c r="D268" s="114">
        <f t="shared" si="22"/>
        <v>0</v>
      </c>
      <c r="E268" s="114">
        <f t="shared" si="23"/>
        <v>0</v>
      </c>
      <c r="F268" s="114">
        <f t="shared" si="24"/>
        <v>0</v>
      </c>
      <c r="G268" s="115">
        <f t="shared" si="27"/>
        <v>0</v>
      </c>
    </row>
    <row r="269" spans="1:7">
      <c r="A269" s="112">
        <f t="shared" si="25"/>
        <v>248</v>
      </c>
      <c r="B269" s="113">
        <f t="shared" si="21"/>
        <v>44074</v>
      </c>
      <c r="C269" s="114">
        <f t="shared" si="26"/>
        <v>0</v>
      </c>
      <c r="D269" s="114">
        <f t="shared" si="22"/>
        <v>0</v>
      </c>
      <c r="E269" s="114">
        <f t="shared" si="23"/>
        <v>0</v>
      </c>
      <c r="F269" s="114">
        <f t="shared" si="24"/>
        <v>0</v>
      </c>
      <c r="G269" s="115">
        <f t="shared" si="27"/>
        <v>0</v>
      </c>
    </row>
    <row r="270" spans="1:7">
      <c r="A270" s="112">
        <f t="shared" si="25"/>
        <v>249</v>
      </c>
      <c r="B270" s="113">
        <f t="shared" si="21"/>
        <v>44105</v>
      </c>
      <c r="C270" s="114">
        <f t="shared" si="26"/>
        <v>0</v>
      </c>
      <c r="D270" s="114">
        <f t="shared" si="22"/>
        <v>0</v>
      </c>
      <c r="E270" s="114">
        <f t="shared" si="23"/>
        <v>0</v>
      </c>
      <c r="F270" s="114">
        <f t="shared" si="24"/>
        <v>0</v>
      </c>
      <c r="G270" s="115">
        <f t="shared" si="27"/>
        <v>0</v>
      </c>
    </row>
    <row r="271" spans="1:7">
      <c r="A271" s="112">
        <f t="shared" si="25"/>
        <v>250</v>
      </c>
      <c r="B271" s="113">
        <f t="shared" si="21"/>
        <v>44135</v>
      </c>
      <c r="C271" s="114">
        <f t="shared" si="26"/>
        <v>0</v>
      </c>
      <c r="D271" s="114">
        <f t="shared" si="22"/>
        <v>0</v>
      </c>
      <c r="E271" s="114">
        <f t="shared" si="23"/>
        <v>0</v>
      </c>
      <c r="F271" s="114">
        <f t="shared" si="24"/>
        <v>0</v>
      </c>
      <c r="G271" s="115">
        <f t="shared" si="27"/>
        <v>0</v>
      </c>
    </row>
    <row r="272" spans="1:7">
      <c r="A272" s="112">
        <f t="shared" si="25"/>
        <v>251</v>
      </c>
      <c r="B272" s="113">
        <f t="shared" si="21"/>
        <v>44166</v>
      </c>
      <c r="C272" s="114">
        <f t="shared" si="26"/>
        <v>0</v>
      </c>
      <c r="D272" s="114">
        <f t="shared" si="22"/>
        <v>0</v>
      </c>
      <c r="E272" s="114">
        <f t="shared" si="23"/>
        <v>0</v>
      </c>
      <c r="F272" s="114">
        <f t="shared" si="24"/>
        <v>0</v>
      </c>
      <c r="G272" s="115">
        <f t="shared" si="27"/>
        <v>0</v>
      </c>
    </row>
    <row r="273" spans="1:7">
      <c r="A273" s="116">
        <f t="shared" si="25"/>
        <v>252</v>
      </c>
      <c r="B273" s="117">
        <f t="shared" si="21"/>
        <v>44196</v>
      </c>
      <c r="C273" s="118">
        <f t="shared" si="26"/>
        <v>0</v>
      </c>
      <c r="D273" s="118">
        <f t="shared" si="22"/>
        <v>0</v>
      </c>
      <c r="E273" s="118">
        <f t="shared" si="23"/>
        <v>0</v>
      </c>
      <c r="F273" s="118">
        <f t="shared" si="24"/>
        <v>0</v>
      </c>
      <c r="G273" s="119">
        <f t="shared" si="27"/>
        <v>0</v>
      </c>
    </row>
    <row r="274" spans="1:7">
      <c r="A274" s="112">
        <f t="shared" si="25"/>
        <v>253</v>
      </c>
      <c r="B274" s="113">
        <f t="shared" si="21"/>
        <v>44227</v>
      </c>
      <c r="C274" s="114">
        <f t="shared" si="26"/>
        <v>0</v>
      </c>
      <c r="D274" s="114">
        <f t="shared" si="22"/>
        <v>0</v>
      </c>
      <c r="E274" s="114">
        <f t="shared" si="23"/>
        <v>0</v>
      </c>
      <c r="F274" s="114">
        <f t="shared" si="24"/>
        <v>0</v>
      </c>
      <c r="G274" s="115">
        <f t="shared" si="27"/>
        <v>0</v>
      </c>
    </row>
    <row r="275" spans="1:7">
      <c r="A275" s="112">
        <f t="shared" si="25"/>
        <v>254</v>
      </c>
      <c r="B275" s="113">
        <f t="shared" si="21"/>
        <v>44258</v>
      </c>
      <c r="C275" s="114">
        <f t="shared" si="26"/>
        <v>0</v>
      </c>
      <c r="D275" s="114">
        <f t="shared" si="22"/>
        <v>0</v>
      </c>
      <c r="E275" s="114">
        <f t="shared" si="23"/>
        <v>0</v>
      </c>
      <c r="F275" s="114">
        <f t="shared" si="24"/>
        <v>0</v>
      </c>
      <c r="G275" s="115">
        <f t="shared" si="27"/>
        <v>0</v>
      </c>
    </row>
    <row r="276" spans="1:7">
      <c r="A276" s="112">
        <f t="shared" si="25"/>
        <v>255</v>
      </c>
      <c r="B276" s="113">
        <f t="shared" si="21"/>
        <v>44286</v>
      </c>
      <c r="C276" s="114">
        <f t="shared" si="26"/>
        <v>0</v>
      </c>
      <c r="D276" s="114">
        <f t="shared" si="22"/>
        <v>0</v>
      </c>
      <c r="E276" s="114">
        <f t="shared" si="23"/>
        <v>0</v>
      </c>
      <c r="F276" s="114">
        <f t="shared" si="24"/>
        <v>0</v>
      </c>
      <c r="G276" s="115">
        <f t="shared" si="27"/>
        <v>0</v>
      </c>
    </row>
    <row r="277" spans="1:7">
      <c r="A277" s="112">
        <f t="shared" si="25"/>
        <v>256</v>
      </c>
      <c r="B277" s="113">
        <f t="shared" si="21"/>
        <v>44317</v>
      </c>
      <c r="C277" s="114">
        <f t="shared" si="26"/>
        <v>0</v>
      </c>
      <c r="D277" s="114">
        <f t="shared" si="22"/>
        <v>0</v>
      </c>
      <c r="E277" s="114">
        <f t="shared" si="23"/>
        <v>0</v>
      </c>
      <c r="F277" s="114">
        <f t="shared" si="24"/>
        <v>0</v>
      </c>
      <c r="G277" s="115">
        <f t="shared" si="27"/>
        <v>0</v>
      </c>
    </row>
    <row r="278" spans="1:7">
      <c r="A278" s="112">
        <f t="shared" si="25"/>
        <v>257</v>
      </c>
      <c r="B278" s="113">
        <f t="shared" ref="B278:B341" si="28">Mostrar.fecha</f>
        <v>44347</v>
      </c>
      <c r="C278" s="114">
        <f t="shared" si="26"/>
        <v>0</v>
      </c>
      <c r="D278" s="114">
        <f t="shared" ref="D278:D341" si="29">Interés</f>
        <v>0</v>
      </c>
      <c r="E278" s="114">
        <f t="shared" ref="E278:E341" si="30">Capital</f>
        <v>0</v>
      </c>
      <c r="F278" s="114">
        <f t="shared" ref="F278:F341" si="31">Saldo.final</f>
        <v>0</v>
      </c>
      <c r="G278" s="115">
        <f t="shared" si="27"/>
        <v>0</v>
      </c>
    </row>
    <row r="279" spans="1:7">
      <c r="A279" s="112">
        <f t="shared" ref="A279:A342" si="32">Núm.pago</f>
        <v>258</v>
      </c>
      <c r="B279" s="113">
        <f t="shared" si="28"/>
        <v>44378</v>
      </c>
      <c r="C279" s="114">
        <f t="shared" ref="C279:C342" si="33">Saldo.inicial</f>
        <v>0</v>
      </c>
      <c r="D279" s="114">
        <f t="shared" si="29"/>
        <v>0</v>
      </c>
      <c r="E279" s="114">
        <f t="shared" si="30"/>
        <v>0</v>
      </c>
      <c r="F279" s="114">
        <f t="shared" si="31"/>
        <v>0</v>
      </c>
      <c r="G279" s="115">
        <f t="shared" ref="G279:G342" si="34">Interés.acumulado</f>
        <v>0</v>
      </c>
    </row>
    <row r="280" spans="1:7">
      <c r="A280" s="112">
        <f t="shared" si="32"/>
        <v>259</v>
      </c>
      <c r="B280" s="113">
        <f t="shared" si="28"/>
        <v>44408</v>
      </c>
      <c r="C280" s="114">
        <f t="shared" si="33"/>
        <v>0</v>
      </c>
      <c r="D280" s="114">
        <f t="shared" si="29"/>
        <v>0</v>
      </c>
      <c r="E280" s="114">
        <f t="shared" si="30"/>
        <v>0</v>
      </c>
      <c r="F280" s="114">
        <f t="shared" si="31"/>
        <v>0</v>
      </c>
      <c r="G280" s="115">
        <f t="shared" si="34"/>
        <v>0</v>
      </c>
    </row>
    <row r="281" spans="1:7">
      <c r="A281" s="112">
        <f t="shared" si="32"/>
        <v>260</v>
      </c>
      <c r="B281" s="113">
        <f t="shared" si="28"/>
        <v>44439</v>
      </c>
      <c r="C281" s="114">
        <f t="shared" si="33"/>
        <v>0</v>
      </c>
      <c r="D281" s="114">
        <f t="shared" si="29"/>
        <v>0</v>
      </c>
      <c r="E281" s="114">
        <f t="shared" si="30"/>
        <v>0</v>
      </c>
      <c r="F281" s="114">
        <f t="shared" si="31"/>
        <v>0</v>
      </c>
      <c r="G281" s="115">
        <f t="shared" si="34"/>
        <v>0</v>
      </c>
    </row>
    <row r="282" spans="1:7">
      <c r="A282" s="112">
        <f t="shared" si="32"/>
        <v>261</v>
      </c>
      <c r="B282" s="113">
        <f t="shared" si="28"/>
        <v>44470</v>
      </c>
      <c r="C282" s="114">
        <f t="shared" si="33"/>
        <v>0</v>
      </c>
      <c r="D282" s="114">
        <f t="shared" si="29"/>
        <v>0</v>
      </c>
      <c r="E282" s="114">
        <f t="shared" si="30"/>
        <v>0</v>
      </c>
      <c r="F282" s="114">
        <f t="shared" si="31"/>
        <v>0</v>
      </c>
      <c r="G282" s="115">
        <f t="shared" si="34"/>
        <v>0</v>
      </c>
    </row>
    <row r="283" spans="1:7">
      <c r="A283" s="112">
        <f t="shared" si="32"/>
        <v>262</v>
      </c>
      <c r="B283" s="113">
        <f t="shared" si="28"/>
        <v>44500</v>
      </c>
      <c r="C283" s="114">
        <f t="shared" si="33"/>
        <v>0</v>
      </c>
      <c r="D283" s="114">
        <f t="shared" si="29"/>
        <v>0</v>
      </c>
      <c r="E283" s="114">
        <f t="shared" si="30"/>
        <v>0</v>
      </c>
      <c r="F283" s="114">
        <f t="shared" si="31"/>
        <v>0</v>
      </c>
      <c r="G283" s="115">
        <f t="shared" si="34"/>
        <v>0</v>
      </c>
    </row>
    <row r="284" spans="1:7">
      <c r="A284" s="112">
        <f t="shared" si="32"/>
        <v>263</v>
      </c>
      <c r="B284" s="113">
        <f t="shared" si="28"/>
        <v>44531</v>
      </c>
      <c r="C284" s="114">
        <f t="shared" si="33"/>
        <v>0</v>
      </c>
      <c r="D284" s="114">
        <f t="shared" si="29"/>
        <v>0</v>
      </c>
      <c r="E284" s="114">
        <f t="shared" si="30"/>
        <v>0</v>
      </c>
      <c r="F284" s="114">
        <f t="shared" si="31"/>
        <v>0</v>
      </c>
      <c r="G284" s="115">
        <f t="shared" si="34"/>
        <v>0</v>
      </c>
    </row>
    <row r="285" spans="1:7">
      <c r="A285" s="116">
        <f t="shared" si="32"/>
        <v>264</v>
      </c>
      <c r="B285" s="117">
        <f t="shared" si="28"/>
        <v>44561</v>
      </c>
      <c r="C285" s="118">
        <f t="shared" si="33"/>
        <v>0</v>
      </c>
      <c r="D285" s="118">
        <f t="shared" si="29"/>
        <v>0</v>
      </c>
      <c r="E285" s="118">
        <f t="shared" si="30"/>
        <v>0</v>
      </c>
      <c r="F285" s="118">
        <f t="shared" si="31"/>
        <v>0</v>
      </c>
      <c r="G285" s="119">
        <f t="shared" si="34"/>
        <v>0</v>
      </c>
    </row>
    <row r="286" spans="1:7">
      <c r="A286" s="112">
        <f t="shared" si="32"/>
        <v>265</v>
      </c>
      <c r="B286" s="113">
        <f t="shared" si="28"/>
        <v>44592</v>
      </c>
      <c r="C286" s="114">
        <f t="shared" si="33"/>
        <v>0</v>
      </c>
      <c r="D286" s="114">
        <f t="shared" si="29"/>
        <v>0</v>
      </c>
      <c r="E286" s="114">
        <f t="shared" si="30"/>
        <v>0</v>
      </c>
      <c r="F286" s="114">
        <f t="shared" si="31"/>
        <v>0</v>
      </c>
      <c r="G286" s="115">
        <f t="shared" si="34"/>
        <v>0</v>
      </c>
    </row>
    <row r="287" spans="1:7">
      <c r="A287" s="112">
        <f t="shared" si="32"/>
        <v>266</v>
      </c>
      <c r="B287" s="113">
        <f t="shared" si="28"/>
        <v>44623</v>
      </c>
      <c r="C287" s="114">
        <f t="shared" si="33"/>
        <v>0</v>
      </c>
      <c r="D287" s="114">
        <f t="shared" si="29"/>
        <v>0</v>
      </c>
      <c r="E287" s="114">
        <f t="shared" si="30"/>
        <v>0</v>
      </c>
      <c r="F287" s="114">
        <f t="shared" si="31"/>
        <v>0</v>
      </c>
      <c r="G287" s="115">
        <f t="shared" si="34"/>
        <v>0</v>
      </c>
    </row>
    <row r="288" spans="1:7">
      <c r="A288" s="112">
        <f t="shared" si="32"/>
        <v>267</v>
      </c>
      <c r="B288" s="113">
        <f t="shared" si="28"/>
        <v>44651</v>
      </c>
      <c r="C288" s="114">
        <f t="shared" si="33"/>
        <v>0</v>
      </c>
      <c r="D288" s="114">
        <f t="shared" si="29"/>
        <v>0</v>
      </c>
      <c r="E288" s="114">
        <f t="shared" si="30"/>
        <v>0</v>
      </c>
      <c r="F288" s="114">
        <f t="shared" si="31"/>
        <v>0</v>
      </c>
      <c r="G288" s="115">
        <f t="shared" si="34"/>
        <v>0</v>
      </c>
    </row>
    <row r="289" spans="1:7">
      <c r="A289" s="112">
        <f t="shared" si="32"/>
        <v>268</v>
      </c>
      <c r="B289" s="113">
        <f t="shared" si="28"/>
        <v>44682</v>
      </c>
      <c r="C289" s="114">
        <f t="shared" si="33"/>
        <v>0</v>
      </c>
      <c r="D289" s="114">
        <f t="shared" si="29"/>
        <v>0</v>
      </c>
      <c r="E289" s="114">
        <f t="shared" si="30"/>
        <v>0</v>
      </c>
      <c r="F289" s="114">
        <f t="shared" si="31"/>
        <v>0</v>
      </c>
      <c r="G289" s="115">
        <f t="shared" si="34"/>
        <v>0</v>
      </c>
    </row>
    <row r="290" spans="1:7">
      <c r="A290" s="112">
        <f t="shared" si="32"/>
        <v>269</v>
      </c>
      <c r="B290" s="113">
        <f t="shared" si="28"/>
        <v>44712</v>
      </c>
      <c r="C290" s="114">
        <f t="shared" si="33"/>
        <v>0</v>
      </c>
      <c r="D290" s="114">
        <f t="shared" si="29"/>
        <v>0</v>
      </c>
      <c r="E290" s="114">
        <f t="shared" si="30"/>
        <v>0</v>
      </c>
      <c r="F290" s="114">
        <f t="shared" si="31"/>
        <v>0</v>
      </c>
      <c r="G290" s="115">
        <f t="shared" si="34"/>
        <v>0</v>
      </c>
    </row>
    <row r="291" spans="1:7">
      <c r="A291" s="112">
        <f t="shared" si="32"/>
        <v>270</v>
      </c>
      <c r="B291" s="113">
        <f t="shared" si="28"/>
        <v>44743</v>
      </c>
      <c r="C291" s="114">
        <f t="shared" si="33"/>
        <v>0</v>
      </c>
      <c r="D291" s="114">
        <f t="shared" si="29"/>
        <v>0</v>
      </c>
      <c r="E291" s="114">
        <f t="shared" si="30"/>
        <v>0</v>
      </c>
      <c r="F291" s="114">
        <f t="shared" si="31"/>
        <v>0</v>
      </c>
      <c r="G291" s="115">
        <f t="shared" si="34"/>
        <v>0</v>
      </c>
    </row>
    <row r="292" spans="1:7">
      <c r="A292" s="112">
        <f t="shared" si="32"/>
        <v>271</v>
      </c>
      <c r="B292" s="113">
        <f t="shared" si="28"/>
        <v>44773</v>
      </c>
      <c r="C292" s="114">
        <f t="shared" si="33"/>
        <v>0</v>
      </c>
      <c r="D292" s="114">
        <f t="shared" si="29"/>
        <v>0</v>
      </c>
      <c r="E292" s="114">
        <f t="shared" si="30"/>
        <v>0</v>
      </c>
      <c r="F292" s="114">
        <f t="shared" si="31"/>
        <v>0</v>
      </c>
      <c r="G292" s="115">
        <f t="shared" si="34"/>
        <v>0</v>
      </c>
    </row>
    <row r="293" spans="1:7">
      <c r="A293" s="112">
        <f t="shared" si="32"/>
        <v>272</v>
      </c>
      <c r="B293" s="113">
        <f t="shared" si="28"/>
        <v>44804</v>
      </c>
      <c r="C293" s="114">
        <f t="shared" si="33"/>
        <v>0</v>
      </c>
      <c r="D293" s="114">
        <f t="shared" si="29"/>
        <v>0</v>
      </c>
      <c r="E293" s="114">
        <f t="shared" si="30"/>
        <v>0</v>
      </c>
      <c r="F293" s="114">
        <f t="shared" si="31"/>
        <v>0</v>
      </c>
      <c r="G293" s="115">
        <f t="shared" si="34"/>
        <v>0</v>
      </c>
    </row>
    <row r="294" spans="1:7">
      <c r="A294" s="112">
        <f t="shared" si="32"/>
        <v>273</v>
      </c>
      <c r="B294" s="113">
        <f t="shared" si="28"/>
        <v>44835</v>
      </c>
      <c r="C294" s="114">
        <f t="shared" si="33"/>
        <v>0</v>
      </c>
      <c r="D294" s="114">
        <f t="shared" si="29"/>
        <v>0</v>
      </c>
      <c r="E294" s="114">
        <f t="shared" si="30"/>
        <v>0</v>
      </c>
      <c r="F294" s="114">
        <f t="shared" si="31"/>
        <v>0</v>
      </c>
      <c r="G294" s="115">
        <f t="shared" si="34"/>
        <v>0</v>
      </c>
    </row>
    <row r="295" spans="1:7">
      <c r="A295" s="112">
        <f t="shared" si="32"/>
        <v>274</v>
      </c>
      <c r="B295" s="113">
        <f t="shared" si="28"/>
        <v>44865</v>
      </c>
      <c r="C295" s="114">
        <f t="shared" si="33"/>
        <v>0</v>
      </c>
      <c r="D295" s="114">
        <f t="shared" si="29"/>
        <v>0</v>
      </c>
      <c r="E295" s="114">
        <f t="shared" si="30"/>
        <v>0</v>
      </c>
      <c r="F295" s="114">
        <f t="shared" si="31"/>
        <v>0</v>
      </c>
      <c r="G295" s="115">
        <f t="shared" si="34"/>
        <v>0</v>
      </c>
    </row>
    <row r="296" spans="1:7">
      <c r="A296" s="112">
        <f t="shared" si="32"/>
        <v>275</v>
      </c>
      <c r="B296" s="113">
        <f t="shared" si="28"/>
        <v>44896</v>
      </c>
      <c r="C296" s="114">
        <f t="shared" si="33"/>
        <v>0</v>
      </c>
      <c r="D296" s="114">
        <f t="shared" si="29"/>
        <v>0</v>
      </c>
      <c r="E296" s="114">
        <f t="shared" si="30"/>
        <v>0</v>
      </c>
      <c r="F296" s="114">
        <f t="shared" si="31"/>
        <v>0</v>
      </c>
      <c r="G296" s="115">
        <f t="shared" si="34"/>
        <v>0</v>
      </c>
    </row>
    <row r="297" spans="1:7">
      <c r="A297" s="116">
        <f t="shared" si="32"/>
        <v>276</v>
      </c>
      <c r="B297" s="117">
        <f t="shared" si="28"/>
        <v>44926</v>
      </c>
      <c r="C297" s="118">
        <f t="shared" si="33"/>
        <v>0</v>
      </c>
      <c r="D297" s="118">
        <f t="shared" si="29"/>
        <v>0</v>
      </c>
      <c r="E297" s="118">
        <f t="shared" si="30"/>
        <v>0</v>
      </c>
      <c r="F297" s="118">
        <f t="shared" si="31"/>
        <v>0</v>
      </c>
      <c r="G297" s="119">
        <f t="shared" si="34"/>
        <v>0</v>
      </c>
    </row>
    <row r="298" spans="1:7">
      <c r="A298" s="112">
        <f t="shared" si="32"/>
        <v>277</v>
      </c>
      <c r="B298" s="113">
        <f t="shared" si="28"/>
        <v>44957</v>
      </c>
      <c r="C298" s="114">
        <f t="shared" si="33"/>
        <v>0</v>
      </c>
      <c r="D298" s="114">
        <f t="shared" si="29"/>
        <v>0</v>
      </c>
      <c r="E298" s="114">
        <f t="shared" si="30"/>
        <v>0</v>
      </c>
      <c r="F298" s="114">
        <f t="shared" si="31"/>
        <v>0</v>
      </c>
      <c r="G298" s="115">
        <f t="shared" si="34"/>
        <v>0</v>
      </c>
    </row>
    <row r="299" spans="1:7">
      <c r="A299" s="112">
        <f t="shared" si="32"/>
        <v>278</v>
      </c>
      <c r="B299" s="113">
        <f t="shared" si="28"/>
        <v>44988</v>
      </c>
      <c r="C299" s="114">
        <f t="shared" si="33"/>
        <v>0</v>
      </c>
      <c r="D299" s="114">
        <f t="shared" si="29"/>
        <v>0</v>
      </c>
      <c r="E299" s="114">
        <f t="shared" si="30"/>
        <v>0</v>
      </c>
      <c r="F299" s="114">
        <f t="shared" si="31"/>
        <v>0</v>
      </c>
      <c r="G299" s="115">
        <f t="shared" si="34"/>
        <v>0</v>
      </c>
    </row>
    <row r="300" spans="1:7">
      <c r="A300" s="112">
        <f t="shared" si="32"/>
        <v>279</v>
      </c>
      <c r="B300" s="113">
        <f t="shared" si="28"/>
        <v>45016</v>
      </c>
      <c r="C300" s="114">
        <f t="shared" si="33"/>
        <v>0</v>
      </c>
      <c r="D300" s="114">
        <f t="shared" si="29"/>
        <v>0</v>
      </c>
      <c r="E300" s="114">
        <f t="shared" si="30"/>
        <v>0</v>
      </c>
      <c r="F300" s="114">
        <f t="shared" si="31"/>
        <v>0</v>
      </c>
      <c r="G300" s="115">
        <f t="shared" si="34"/>
        <v>0</v>
      </c>
    </row>
    <row r="301" spans="1:7">
      <c r="A301" s="112">
        <f t="shared" si="32"/>
        <v>280</v>
      </c>
      <c r="B301" s="113">
        <f t="shared" si="28"/>
        <v>45047</v>
      </c>
      <c r="C301" s="114">
        <f t="shared" si="33"/>
        <v>0</v>
      </c>
      <c r="D301" s="114">
        <f t="shared" si="29"/>
        <v>0</v>
      </c>
      <c r="E301" s="114">
        <f t="shared" si="30"/>
        <v>0</v>
      </c>
      <c r="F301" s="114">
        <f t="shared" si="31"/>
        <v>0</v>
      </c>
      <c r="G301" s="115">
        <f t="shared" si="34"/>
        <v>0</v>
      </c>
    </row>
    <row r="302" spans="1:7">
      <c r="A302" s="112">
        <f t="shared" si="32"/>
        <v>281</v>
      </c>
      <c r="B302" s="113">
        <f t="shared" si="28"/>
        <v>45077</v>
      </c>
      <c r="C302" s="114">
        <f t="shared" si="33"/>
        <v>0</v>
      </c>
      <c r="D302" s="114">
        <f t="shared" si="29"/>
        <v>0</v>
      </c>
      <c r="E302" s="114">
        <f t="shared" si="30"/>
        <v>0</v>
      </c>
      <c r="F302" s="114">
        <f t="shared" si="31"/>
        <v>0</v>
      </c>
      <c r="G302" s="115">
        <f t="shared" si="34"/>
        <v>0</v>
      </c>
    </row>
    <row r="303" spans="1:7">
      <c r="A303" s="112">
        <f t="shared" si="32"/>
        <v>282</v>
      </c>
      <c r="B303" s="113">
        <f t="shared" si="28"/>
        <v>45108</v>
      </c>
      <c r="C303" s="114">
        <f t="shared" si="33"/>
        <v>0</v>
      </c>
      <c r="D303" s="114">
        <f t="shared" si="29"/>
        <v>0</v>
      </c>
      <c r="E303" s="114">
        <f t="shared" si="30"/>
        <v>0</v>
      </c>
      <c r="F303" s="114">
        <f t="shared" si="31"/>
        <v>0</v>
      </c>
      <c r="G303" s="115">
        <f t="shared" si="34"/>
        <v>0</v>
      </c>
    </row>
    <row r="304" spans="1:7">
      <c r="A304" s="112">
        <f t="shared" si="32"/>
        <v>283</v>
      </c>
      <c r="B304" s="113">
        <f t="shared" si="28"/>
        <v>45138</v>
      </c>
      <c r="C304" s="114">
        <f t="shared" si="33"/>
        <v>0</v>
      </c>
      <c r="D304" s="114">
        <f t="shared" si="29"/>
        <v>0</v>
      </c>
      <c r="E304" s="114">
        <f t="shared" si="30"/>
        <v>0</v>
      </c>
      <c r="F304" s="114">
        <f t="shared" si="31"/>
        <v>0</v>
      </c>
      <c r="G304" s="115">
        <f t="shared" si="34"/>
        <v>0</v>
      </c>
    </row>
    <row r="305" spans="1:7">
      <c r="A305" s="112">
        <f t="shared" si="32"/>
        <v>284</v>
      </c>
      <c r="B305" s="113">
        <f t="shared" si="28"/>
        <v>45169</v>
      </c>
      <c r="C305" s="114">
        <f t="shared" si="33"/>
        <v>0</v>
      </c>
      <c r="D305" s="114">
        <f t="shared" si="29"/>
        <v>0</v>
      </c>
      <c r="E305" s="114">
        <f t="shared" si="30"/>
        <v>0</v>
      </c>
      <c r="F305" s="114">
        <f t="shared" si="31"/>
        <v>0</v>
      </c>
      <c r="G305" s="115">
        <f t="shared" si="34"/>
        <v>0</v>
      </c>
    </row>
    <row r="306" spans="1:7">
      <c r="A306" s="112">
        <f t="shared" si="32"/>
        <v>285</v>
      </c>
      <c r="B306" s="113">
        <f t="shared" si="28"/>
        <v>45200</v>
      </c>
      <c r="C306" s="114">
        <f t="shared" si="33"/>
        <v>0</v>
      </c>
      <c r="D306" s="114">
        <f t="shared" si="29"/>
        <v>0</v>
      </c>
      <c r="E306" s="114">
        <f t="shared" si="30"/>
        <v>0</v>
      </c>
      <c r="F306" s="114">
        <f t="shared" si="31"/>
        <v>0</v>
      </c>
      <c r="G306" s="115">
        <f t="shared" si="34"/>
        <v>0</v>
      </c>
    </row>
    <row r="307" spans="1:7">
      <c r="A307" s="112">
        <f t="shared" si="32"/>
        <v>286</v>
      </c>
      <c r="B307" s="113">
        <f t="shared" si="28"/>
        <v>45230</v>
      </c>
      <c r="C307" s="114">
        <f t="shared" si="33"/>
        <v>0</v>
      </c>
      <c r="D307" s="114">
        <f t="shared" si="29"/>
        <v>0</v>
      </c>
      <c r="E307" s="114">
        <f t="shared" si="30"/>
        <v>0</v>
      </c>
      <c r="F307" s="114">
        <f t="shared" si="31"/>
        <v>0</v>
      </c>
      <c r="G307" s="115">
        <f t="shared" si="34"/>
        <v>0</v>
      </c>
    </row>
    <row r="308" spans="1:7">
      <c r="A308" s="112">
        <f t="shared" si="32"/>
        <v>287</v>
      </c>
      <c r="B308" s="113">
        <f t="shared" si="28"/>
        <v>45261</v>
      </c>
      <c r="C308" s="114">
        <f t="shared" si="33"/>
        <v>0</v>
      </c>
      <c r="D308" s="114">
        <f t="shared" si="29"/>
        <v>0</v>
      </c>
      <c r="E308" s="114">
        <f t="shared" si="30"/>
        <v>0</v>
      </c>
      <c r="F308" s="114">
        <f t="shared" si="31"/>
        <v>0</v>
      </c>
      <c r="G308" s="115">
        <f t="shared" si="34"/>
        <v>0</v>
      </c>
    </row>
    <row r="309" spans="1:7">
      <c r="A309" s="116">
        <f t="shared" si="32"/>
        <v>288</v>
      </c>
      <c r="B309" s="117">
        <f t="shared" si="28"/>
        <v>45291</v>
      </c>
      <c r="C309" s="118">
        <f t="shared" si="33"/>
        <v>0</v>
      </c>
      <c r="D309" s="118">
        <f t="shared" si="29"/>
        <v>0</v>
      </c>
      <c r="E309" s="118">
        <f t="shared" si="30"/>
        <v>0</v>
      </c>
      <c r="F309" s="118">
        <f t="shared" si="31"/>
        <v>0</v>
      </c>
      <c r="G309" s="119">
        <f t="shared" si="34"/>
        <v>0</v>
      </c>
    </row>
    <row r="310" spans="1:7">
      <c r="A310" s="112">
        <f t="shared" si="32"/>
        <v>289</v>
      </c>
      <c r="B310" s="113">
        <f t="shared" si="28"/>
        <v>45322</v>
      </c>
      <c r="C310" s="114">
        <f t="shared" si="33"/>
        <v>0</v>
      </c>
      <c r="D310" s="114">
        <f t="shared" si="29"/>
        <v>0</v>
      </c>
      <c r="E310" s="114">
        <f t="shared" si="30"/>
        <v>0</v>
      </c>
      <c r="F310" s="114">
        <f t="shared" si="31"/>
        <v>0</v>
      </c>
      <c r="G310" s="115">
        <f t="shared" si="34"/>
        <v>0</v>
      </c>
    </row>
    <row r="311" spans="1:7">
      <c r="A311" s="112">
        <f t="shared" si="32"/>
        <v>290</v>
      </c>
      <c r="B311" s="113">
        <f t="shared" si="28"/>
        <v>45353</v>
      </c>
      <c r="C311" s="114">
        <f t="shared" si="33"/>
        <v>0</v>
      </c>
      <c r="D311" s="114">
        <f t="shared" si="29"/>
        <v>0</v>
      </c>
      <c r="E311" s="114">
        <f t="shared" si="30"/>
        <v>0</v>
      </c>
      <c r="F311" s="114">
        <f t="shared" si="31"/>
        <v>0</v>
      </c>
      <c r="G311" s="115">
        <f t="shared" si="34"/>
        <v>0</v>
      </c>
    </row>
    <row r="312" spans="1:7">
      <c r="A312" s="112">
        <f t="shared" si="32"/>
        <v>291</v>
      </c>
      <c r="B312" s="113">
        <f t="shared" si="28"/>
        <v>45382</v>
      </c>
      <c r="C312" s="114">
        <f t="shared" si="33"/>
        <v>0</v>
      </c>
      <c r="D312" s="114">
        <f t="shared" si="29"/>
        <v>0</v>
      </c>
      <c r="E312" s="114">
        <f t="shared" si="30"/>
        <v>0</v>
      </c>
      <c r="F312" s="114">
        <f t="shared" si="31"/>
        <v>0</v>
      </c>
      <c r="G312" s="115">
        <f t="shared" si="34"/>
        <v>0</v>
      </c>
    </row>
    <row r="313" spans="1:7">
      <c r="A313" s="112">
        <f t="shared" si="32"/>
        <v>292</v>
      </c>
      <c r="B313" s="113">
        <f t="shared" si="28"/>
        <v>45413</v>
      </c>
      <c r="C313" s="114">
        <f t="shared" si="33"/>
        <v>0</v>
      </c>
      <c r="D313" s="114">
        <f t="shared" si="29"/>
        <v>0</v>
      </c>
      <c r="E313" s="114">
        <f t="shared" si="30"/>
        <v>0</v>
      </c>
      <c r="F313" s="114">
        <f t="shared" si="31"/>
        <v>0</v>
      </c>
      <c r="G313" s="115">
        <f t="shared" si="34"/>
        <v>0</v>
      </c>
    </row>
    <row r="314" spans="1:7">
      <c r="A314" s="112">
        <f t="shared" si="32"/>
        <v>293</v>
      </c>
      <c r="B314" s="113">
        <f t="shared" si="28"/>
        <v>45443</v>
      </c>
      <c r="C314" s="114">
        <f t="shared" si="33"/>
        <v>0</v>
      </c>
      <c r="D314" s="114">
        <f t="shared" si="29"/>
        <v>0</v>
      </c>
      <c r="E314" s="114">
        <f t="shared" si="30"/>
        <v>0</v>
      </c>
      <c r="F314" s="114">
        <f t="shared" si="31"/>
        <v>0</v>
      </c>
      <c r="G314" s="115">
        <f t="shared" si="34"/>
        <v>0</v>
      </c>
    </row>
    <row r="315" spans="1:7">
      <c r="A315" s="112">
        <f t="shared" si="32"/>
        <v>294</v>
      </c>
      <c r="B315" s="113">
        <f t="shared" si="28"/>
        <v>45474</v>
      </c>
      <c r="C315" s="114">
        <f t="shared" si="33"/>
        <v>0</v>
      </c>
      <c r="D315" s="114">
        <f t="shared" si="29"/>
        <v>0</v>
      </c>
      <c r="E315" s="114">
        <f t="shared" si="30"/>
        <v>0</v>
      </c>
      <c r="F315" s="114">
        <f t="shared" si="31"/>
        <v>0</v>
      </c>
      <c r="G315" s="115">
        <f t="shared" si="34"/>
        <v>0</v>
      </c>
    </row>
    <row r="316" spans="1:7">
      <c r="A316" s="112">
        <f t="shared" si="32"/>
        <v>295</v>
      </c>
      <c r="B316" s="113">
        <f t="shared" si="28"/>
        <v>45504</v>
      </c>
      <c r="C316" s="114">
        <f t="shared" si="33"/>
        <v>0</v>
      </c>
      <c r="D316" s="114">
        <f t="shared" si="29"/>
        <v>0</v>
      </c>
      <c r="E316" s="114">
        <f t="shared" si="30"/>
        <v>0</v>
      </c>
      <c r="F316" s="114">
        <f t="shared" si="31"/>
        <v>0</v>
      </c>
      <c r="G316" s="115">
        <f t="shared" si="34"/>
        <v>0</v>
      </c>
    </row>
    <row r="317" spans="1:7">
      <c r="A317" s="112">
        <f t="shared" si="32"/>
        <v>296</v>
      </c>
      <c r="B317" s="113">
        <f t="shared" si="28"/>
        <v>45535</v>
      </c>
      <c r="C317" s="114">
        <f t="shared" si="33"/>
        <v>0</v>
      </c>
      <c r="D317" s="114">
        <f t="shared" si="29"/>
        <v>0</v>
      </c>
      <c r="E317" s="114">
        <f t="shared" si="30"/>
        <v>0</v>
      </c>
      <c r="F317" s="114">
        <f t="shared" si="31"/>
        <v>0</v>
      </c>
      <c r="G317" s="115">
        <f t="shared" si="34"/>
        <v>0</v>
      </c>
    </row>
    <row r="318" spans="1:7">
      <c r="A318" s="112">
        <f t="shared" si="32"/>
        <v>297</v>
      </c>
      <c r="B318" s="113">
        <f t="shared" si="28"/>
        <v>45566</v>
      </c>
      <c r="C318" s="114">
        <f t="shared" si="33"/>
        <v>0</v>
      </c>
      <c r="D318" s="114">
        <f t="shared" si="29"/>
        <v>0</v>
      </c>
      <c r="E318" s="114">
        <f t="shared" si="30"/>
        <v>0</v>
      </c>
      <c r="F318" s="114">
        <f t="shared" si="31"/>
        <v>0</v>
      </c>
      <c r="G318" s="115">
        <f t="shared" si="34"/>
        <v>0</v>
      </c>
    </row>
    <row r="319" spans="1:7">
      <c r="A319" s="112">
        <f t="shared" si="32"/>
        <v>298</v>
      </c>
      <c r="B319" s="113">
        <f t="shared" si="28"/>
        <v>45596</v>
      </c>
      <c r="C319" s="114">
        <f t="shared" si="33"/>
        <v>0</v>
      </c>
      <c r="D319" s="114">
        <f t="shared" si="29"/>
        <v>0</v>
      </c>
      <c r="E319" s="114">
        <f t="shared" si="30"/>
        <v>0</v>
      </c>
      <c r="F319" s="114">
        <f t="shared" si="31"/>
        <v>0</v>
      </c>
      <c r="G319" s="115">
        <f t="shared" si="34"/>
        <v>0</v>
      </c>
    </row>
    <row r="320" spans="1:7">
      <c r="A320" s="112">
        <f t="shared" si="32"/>
        <v>299</v>
      </c>
      <c r="B320" s="113">
        <f t="shared" si="28"/>
        <v>45627</v>
      </c>
      <c r="C320" s="114">
        <f t="shared" si="33"/>
        <v>0</v>
      </c>
      <c r="D320" s="114">
        <f t="shared" si="29"/>
        <v>0</v>
      </c>
      <c r="E320" s="114">
        <f t="shared" si="30"/>
        <v>0</v>
      </c>
      <c r="F320" s="114">
        <f t="shared" si="31"/>
        <v>0</v>
      </c>
      <c r="G320" s="115">
        <f t="shared" si="34"/>
        <v>0</v>
      </c>
    </row>
    <row r="321" spans="1:7">
      <c r="A321" s="116">
        <f t="shared" si="32"/>
        <v>300</v>
      </c>
      <c r="B321" s="117">
        <f t="shared" si="28"/>
        <v>45657</v>
      </c>
      <c r="C321" s="118">
        <f t="shared" si="33"/>
        <v>0</v>
      </c>
      <c r="D321" s="118">
        <f t="shared" si="29"/>
        <v>0</v>
      </c>
      <c r="E321" s="118">
        <f t="shared" si="30"/>
        <v>0</v>
      </c>
      <c r="F321" s="118">
        <f t="shared" si="31"/>
        <v>0</v>
      </c>
      <c r="G321" s="119">
        <f t="shared" si="34"/>
        <v>0</v>
      </c>
    </row>
    <row r="322" spans="1:7">
      <c r="A322" s="112">
        <f t="shared" si="32"/>
        <v>301</v>
      </c>
      <c r="B322" s="113">
        <f t="shared" si="28"/>
        <v>45688</v>
      </c>
      <c r="C322" s="114">
        <f t="shared" si="33"/>
        <v>0</v>
      </c>
      <c r="D322" s="114">
        <f t="shared" si="29"/>
        <v>0</v>
      </c>
      <c r="E322" s="114">
        <f t="shared" si="30"/>
        <v>0</v>
      </c>
      <c r="F322" s="114">
        <f t="shared" si="31"/>
        <v>0</v>
      </c>
      <c r="G322" s="115">
        <f t="shared" si="34"/>
        <v>0</v>
      </c>
    </row>
    <row r="323" spans="1:7">
      <c r="A323" s="112">
        <f t="shared" si="32"/>
        <v>302</v>
      </c>
      <c r="B323" s="113">
        <f t="shared" si="28"/>
        <v>45719</v>
      </c>
      <c r="C323" s="114">
        <f t="shared" si="33"/>
        <v>0</v>
      </c>
      <c r="D323" s="114">
        <f t="shared" si="29"/>
        <v>0</v>
      </c>
      <c r="E323" s="114">
        <f t="shared" si="30"/>
        <v>0</v>
      </c>
      <c r="F323" s="114">
        <f t="shared" si="31"/>
        <v>0</v>
      </c>
      <c r="G323" s="115">
        <f t="shared" si="34"/>
        <v>0</v>
      </c>
    </row>
    <row r="324" spans="1:7">
      <c r="A324" s="112">
        <f t="shared" si="32"/>
        <v>303</v>
      </c>
      <c r="B324" s="113">
        <f t="shared" si="28"/>
        <v>45747</v>
      </c>
      <c r="C324" s="114">
        <f t="shared" si="33"/>
        <v>0</v>
      </c>
      <c r="D324" s="114">
        <f t="shared" si="29"/>
        <v>0</v>
      </c>
      <c r="E324" s="114">
        <f t="shared" si="30"/>
        <v>0</v>
      </c>
      <c r="F324" s="114">
        <f t="shared" si="31"/>
        <v>0</v>
      </c>
      <c r="G324" s="115">
        <f t="shared" si="34"/>
        <v>0</v>
      </c>
    </row>
    <row r="325" spans="1:7">
      <c r="A325" s="112">
        <f t="shared" si="32"/>
        <v>304</v>
      </c>
      <c r="B325" s="113">
        <f t="shared" si="28"/>
        <v>45778</v>
      </c>
      <c r="C325" s="114">
        <f t="shared" si="33"/>
        <v>0</v>
      </c>
      <c r="D325" s="114">
        <f t="shared" si="29"/>
        <v>0</v>
      </c>
      <c r="E325" s="114">
        <f t="shared" si="30"/>
        <v>0</v>
      </c>
      <c r="F325" s="114">
        <f t="shared" si="31"/>
        <v>0</v>
      </c>
      <c r="G325" s="115">
        <f t="shared" si="34"/>
        <v>0</v>
      </c>
    </row>
    <row r="326" spans="1:7">
      <c r="A326" s="112">
        <f t="shared" si="32"/>
        <v>305</v>
      </c>
      <c r="B326" s="113">
        <f t="shared" si="28"/>
        <v>45808</v>
      </c>
      <c r="C326" s="114">
        <f t="shared" si="33"/>
        <v>0</v>
      </c>
      <c r="D326" s="114">
        <f t="shared" si="29"/>
        <v>0</v>
      </c>
      <c r="E326" s="114">
        <f t="shared" si="30"/>
        <v>0</v>
      </c>
      <c r="F326" s="114">
        <f t="shared" si="31"/>
        <v>0</v>
      </c>
      <c r="G326" s="115">
        <f t="shared" si="34"/>
        <v>0</v>
      </c>
    </row>
    <row r="327" spans="1:7">
      <c r="A327" s="112">
        <f t="shared" si="32"/>
        <v>306</v>
      </c>
      <c r="B327" s="113">
        <f t="shared" si="28"/>
        <v>45839</v>
      </c>
      <c r="C327" s="114">
        <f t="shared" si="33"/>
        <v>0</v>
      </c>
      <c r="D327" s="114">
        <f t="shared" si="29"/>
        <v>0</v>
      </c>
      <c r="E327" s="114">
        <f t="shared" si="30"/>
        <v>0</v>
      </c>
      <c r="F327" s="114">
        <f t="shared" si="31"/>
        <v>0</v>
      </c>
      <c r="G327" s="115">
        <f t="shared" si="34"/>
        <v>0</v>
      </c>
    </row>
    <row r="328" spans="1:7">
      <c r="A328" s="112">
        <f t="shared" si="32"/>
        <v>307</v>
      </c>
      <c r="B328" s="113">
        <f t="shared" si="28"/>
        <v>45869</v>
      </c>
      <c r="C328" s="114">
        <f t="shared" si="33"/>
        <v>0</v>
      </c>
      <c r="D328" s="114">
        <f t="shared" si="29"/>
        <v>0</v>
      </c>
      <c r="E328" s="114">
        <f t="shared" si="30"/>
        <v>0</v>
      </c>
      <c r="F328" s="114">
        <f t="shared" si="31"/>
        <v>0</v>
      </c>
      <c r="G328" s="115">
        <f t="shared" si="34"/>
        <v>0</v>
      </c>
    </row>
    <row r="329" spans="1:7">
      <c r="A329" s="112">
        <f t="shared" si="32"/>
        <v>308</v>
      </c>
      <c r="B329" s="113">
        <f t="shared" si="28"/>
        <v>45900</v>
      </c>
      <c r="C329" s="114">
        <f t="shared" si="33"/>
        <v>0</v>
      </c>
      <c r="D329" s="114">
        <f t="shared" si="29"/>
        <v>0</v>
      </c>
      <c r="E329" s="114">
        <f t="shared" si="30"/>
        <v>0</v>
      </c>
      <c r="F329" s="114">
        <f t="shared" si="31"/>
        <v>0</v>
      </c>
      <c r="G329" s="115">
        <f t="shared" si="34"/>
        <v>0</v>
      </c>
    </row>
    <row r="330" spans="1:7">
      <c r="A330" s="112">
        <f t="shared" si="32"/>
        <v>309</v>
      </c>
      <c r="B330" s="113">
        <f t="shared" si="28"/>
        <v>45931</v>
      </c>
      <c r="C330" s="114">
        <f t="shared" si="33"/>
        <v>0</v>
      </c>
      <c r="D330" s="114">
        <f t="shared" si="29"/>
        <v>0</v>
      </c>
      <c r="E330" s="114">
        <f t="shared" si="30"/>
        <v>0</v>
      </c>
      <c r="F330" s="114">
        <f t="shared" si="31"/>
        <v>0</v>
      </c>
      <c r="G330" s="115">
        <f t="shared" si="34"/>
        <v>0</v>
      </c>
    </row>
    <row r="331" spans="1:7">
      <c r="A331" s="112">
        <f t="shared" si="32"/>
        <v>310</v>
      </c>
      <c r="B331" s="113">
        <f t="shared" si="28"/>
        <v>45961</v>
      </c>
      <c r="C331" s="114">
        <f t="shared" si="33"/>
        <v>0</v>
      </c>
      <c r="D331" s="114">
        <f t="shared" si="29"/>
        <v>0</v>
      </c>
      <c r="E331" s="114">
        <f t="shared" si="30"/>
        <v>0</v>
      </c>
      <c r="F331" s="114">
        <f t="shared" si="31"/>
        <v>0</v>
      </c>
      <c r="G331" s="115">
        <f t="shared" si="34"/>
        <v>0</v>
      </c>
    </row>
    <row r="332" spans="1:7">
      <c r="A332" s="112">
        <f t="shared" si="32"/>
        <v>311</v>
      </c>
      <c r="B332" s="113">
        <f t="shared" si="28"/>
        <v>45992</v>
      </c>
      <c r="C332" s="114">
        <f t="shared" si="33"/>
        <v>0</v>
      </c>
      <c r="D332" s="114">
        <f t="shared" si="29"/>
        <v>0</v>
      </c>
      <c r="E332" s="114">
        <f t="shared" si="30"/>
        <v>0</v>
      </c>
      <c r="F332" s="114">
        <f t="shared" si="31"/>
        <v>0</v>
      </c>
      <c r="G332" s="115">
        <f t="shared" si="34"/>
        <v>0</v>
      </c>
    </row>
    <row r="333" spans="1:7">
      <c r="A333" s="116">
        <f t="shared" si="32"/>
        <v>312</v>
      </c>
      <c r="B333" s="117">
        <f t="shared" si="28"/>
        <v>46022</v>
      </c>
      <c r="C333" s="118">
        <f t="shared" si="33"/>
        <v>0</v>
      </c>
      <c r="D333" s="118">
        <f t="shared" si="29"/>
        <v>0</v>
      </c>
      <c r="E333" s="118">
        <f t="shared" si="30"/>
        <v>0</v>
      </c>
      <c r="F333" s="118">
        <f t="shared" si="31"/>
        <v>0</v>
      </c>
      <c r="G333" s="119">
        <f t="shared" si="34"/>
        <v>0</v>
      </c>
    </row>
    <row r="334" spans="1:7">
      <c r="A334" s="112">
        <f t="shared" si="32"/>
        <v>313</v>
      </c>
      <c r="B334" s="113">
        <f t="shared" si="28"/>
        <v>46053</v>
      </c>
      <c r="C334" s="114">
        <f t="shared" si="33"/>
        <v>0</v>
      </c>
      <c r="D334" s="114">
        <f t="shared" si="29"/>
        <v>0</v>
      </c>
      <c r="E334" s="114">
        <f t="shared" si="30"/>
        <v>0</v>
      </c>
      <c r="F334" s="114">
        <f t="shared" si="31"/>
        <v>0</v>
      </c>
      <c r="G334" s="115">
        <f t="shared" si="34"/>
        <v>0</v>
      </c>
    </row>
    <row r="335" spans="1:7">
      <c r="A335" s="112">
        <f t="shared" si="32"/>
        <v>314</v>
      </c>
      <c r="B335" s="113">
        <f t="shared" si="28"/>
        <v>46084</v>
      </c>
      <c r="C335" s="114">
        <f t="shared" si="33"/>
        <v>0</v>
      </c>
      <c r="D335" s="114">
        <f t="shared" si="29"/>
        <v>0</v>
      </c>
      <c r="E335" s="114">
        <f t="shared" si="30"/>
        <v>0</v>
      </c>
      <c r="F335" s="114">
        <f t="shared" si="31"/>
        <v>0</v>
      </c>
      <c r="G335" s="115">
        <f t="shared" si="34"/>
        <v>0</v>
      </c>
    </row>
    <row r="336" spans="1:7">
      <c r="A336" s="112">
        <f t="shared" si="32"/>
        <v>315</v>
      </c>
      <c r="B336" s="113">
        <f t="shared" si="28"/>
        <v>46112</v>
      </c>
      <c r="C336" s="114">
        <f t="shared" si="33"/>
        <v>0</v>
      </c>
      <c r="D336" s="114">
        <f t="shared" si="29"/>
        <v>0</v>
      </c>
      <c r="E336" s="114">
        <f t="shared" si="30"/>
        <v>0</v>
      </c>
      <c r="F336" s="114">
        <f t="shared" si="31"/>
        <v>0</v>
      </c>
      <c r="G336" s="115">
        <f t="shared" si="34"/>
        <v>0</v>
      </c>
    </row>
    <row r="337" spans="1:7">
      <c r="A337" s="112">
        <f t="shared" si="32"/>
        <v>316</v>
      </c>
      <c r="B337" s="113">
        <f t="shared" si="28"/>
        <v>46143</v>
      </c>
      <c r="C337" s="114">
        <f t="shared" si="33"/>
        <v>0</v>
      </c>
      <c r="D337" s="114">
        <f t="shared" si="29"/>
        <v>0</v>
      </c>
      <c r="E337" s="114">
        <f t="shared" si="30"/>
        <v>0</v>
      </c>
      <c r="F337" s="114">
        <f t="shared" si="31"/>
        <v>0</v>
      </c>
      <c r="G337" s="115">
        <f t="shared" si="34"/>
        <v>0</v>
      </c>
    </row>
    <row r="338" spans="1:7">
      <c r="A338" s="112">
        <f t="shared" si="32"/>
        <v>317</v>
      </c>
      <c r="B338" s="113">
        <f t="shared" si="28"/>
        <v>46173</v>
      </c>
      <c r="C338" s="114">
        <f t="shared" si="33"/>
        <v>0</v>
      </c>
      <c r="D338" s="114">
        <f t="shared" si="29"/>
        <v>0</v>
      </c>
      <c r="E338" s="114">
        <f t="shared" si="30"/>
        <v>0</v>
      </c>
      <c r="F338" s="114">
        <f t="shared" si="31"/>
        <v>0</v>
      </c>
      <c r="G338" s="115">
        <f t="shared" si="34"/>
        <v>0</v>
      </c>
    </row>
    <row r="339" spans="1:7">
      <c r="A339" s="112">
        <f t="shared" si="32"/>
        <v>318</v>
      </c>
      <c r="B339" s="113">
        <f t="shared" si="28"/>
        <v>46204</v>
      </c>
      <c r="C339" s="114">
        <f t="shared" si="33"/>
        <v>0</v>
      </c>
      <c r="D339" s="114">
        <f t="shared" si="29"/>
        <v>0</v>
      </c>
      <c r="E339" s="114">
        <f t="shared" si="30"/>
        <v>0</v>
      </c>
      <c r="F339" s="114">
        <f t="shared" si="31"/>
        <v>0</v>
      </c>
      <c r="G339" s="115">
        <f t="shared" si="34"/>
        <v>0</v>
      </c>
    </row>
    <row r="340" spans="1:7">
      <c r="A340" s="112">
        <f t="shared" si="32"/>
        <v>319</v>
      </c>
      <c r="B340" s="113">
        <f t="shared" si="28"/>
        <v>46234</v>
      </c>
      <c r="C340" s="114">
        <f t="shared" si="33"/>
        <v>0</v>
      </c>
      <c r="D340" s="114">
        <f t="shared" si="29"/>
        <v>0</v>
      </c>
      <c r="E340" s="114">
        <f t="shared" si="30"/>
        <v>0</v>
      </c>
      <c r="F340" s="114">
        <f t="shared" si="31"/>
        <v>0</v>
      </c>
      <c r="G340" s="115">
        <f t="shared" si="34"/>
        <v>0</v>
      </c>
    </row>
    <row r="341" spans="1:7">
      <c r="A341" s="112">
        <f t="shared" si="32"/>
        <v>320</v>
      </c>
      <c r="B341" s="113">
        <f t="shared" si="28"/>
        <v>46265</v>
      </c>
      <c r="C341" s="114">
        <f t="shared" si="33"/>
        <v>0</v>
      </c>
      <c r="D341" s="114">
        <f t="shared" si="29"/>
        <v>0</v>
      </c>
      <c r="E341" s="114">
        <f t="shared" si="30"/>
        <v>0</v>
      </c>
      <c r="F341" s="114">
        <f t="shared" si="31"/>
        <v>0</v>
      </c>
      <c r="G341" s="115">
        <f t="shared" si="34"/>
        <v>0</v>
      </c>
    </row>
    <row r="342" spans="1:7">
      <c r="A342" s="112">
        <f t="shared" si="32"/>
        <v>321</v>
      </c>
      <c r="B342" s="113">
        <f t="shared" ref="B342:B357" si="35">Mostrar.fecha</f>
        <v>46296</v>
      </c>
      <c r="C342" s="114">
        <f t="shared" si="33"/>
        <v>0</v>
      </c>
      <c r="D342" s="114">
        <f t="shared" ref="D342:D357" si="36">Interés</f>
        <v>0</v>
      </c>
      <c r="E342" s="114">
        <f t="shared" ref="E342:E357" si="37">Capital</f>
        <v>0</v>
      </c>
      <c r="F342" s="114">
        <f t="shared" ref="F342:F357" si="38">Saldo.final</f>
        <v>0</v>
      </c>
      <c r="G342" s="115">
        <f t="shared" si="34"/>
        <v>0</v>
      </c>
    </row>
    <row r="343" spans="1:7">
      <c r="A343" s="112">
        <f t="shared" ref="A343:A357" si="39">Núm.pago</f>
        <v>322</v>
      </c>
      <c r="B343" s="113">
        <f t="shared" si="35"/>
        <v>46326</v>
      </c>
      <c r="C343" s="114">
        <f t="shared" ref="C343:C357" si="40">Saldo.inicial</f>
        <v>0</v>
      </c>
      <c r="D343" s="114">
        <f t="shared" si="36"/>
        <v>0</v>
      </c>
      <c r="E343" s="114">
        <f t="shared" si="37"/>
        <v>0</v>
      </c>
      <c r="F343" s="114">
        <f t="shared" si="38"/>
        <v>0</v>
      </c>
      <c r="G343" s="115">
        <f t="shared" ref="G343:G357" si="41">Interés.acumulado</f>
        <v>0</v>
      </c>
    </row>
    <row r="344" spans="1:7">
      <c r="A344" s="112">
        <f t="shared" si="39"/>
        <v>323</v>
      </c>
      <c r="B344" s="113">
        <f t="shared" si="35"/>
        <v>46357</v>
      </c>
      <c r="C344" s="114">
        <f t="shared" si="40"/>
        <v>0</v>
      </c>
      <c r="D344" s="114">
        <f t="shared" si="36"/>
        <v>0</v>
      </c>
      <c r="E344" s="114">
        <f t="shared" si="37"/>
        <v>0</v>
      </c>
      <c r="F344" s="114">
        <f t="shared" si="38"/>
        <v>0</v>
      </c>
      <c r="G344" s="115">
        <f t="shared" si="41"/>
        <v>0</v>
      </c>
    </row>
    <row r="345" spans="1:7">
      <c r="A345" s="116">
        <f t="shared" si="39"/>
        <v>324</v>
      </c>
      <c r="B345" s="117">
        <f t="shared" si="35"/>
        <v>46387</v>
      </c>
      <c r="C345" s="118">
        <f t="shared" si="40"/>
        <v>0</v>
      </c>
      <c r="D345" s="118">
        <f t="shared" si="36"/>
        <v>0</v>
      </c>
      <c r="E345" s="118">
        <f t="shared" si="37"/>
        <v>0</v>
      </c>
      <c r="F345" s="118">
        <f t="shared" si="38"/>
        <v>0</v>
      </c>
      <c r="G345" s="119">
        <f t="shared" si="41"/>
        <v>0</v>
      </c>
    </row>
    <row r="346" spans="1:7">
      <c r="A346" s="112">
        <f t="shared" si="39"/>
        <v>325</v>
      </c>
      <c r="B346" s="113">
        <f t="shared" si="35"/>
        <v>46418</v>
      </c>
      <c r="C346" s="114">
        <f t="shared" si="40"/>
        <v>0</v>
      </c>
      <c r="D346" s="114">
        <f t="shared" si="36"/>
        <v>0</v>
      </c>
      <c r="E346" s="114">
        <f t="shared" si="37"/>
        <v>0</v>
      </c>
      <c r="F346" s="114">
        <f t="shared" si="38"/>
        <v>0</v>
      </c>
      <c r="G346" s="115">
        <f t="shared" si="41"/>
        <v>0</v>
      </c>
    </row>
    <row r="347" spans="1:7">
      <c r="A347" s="112">
        <f t="shared" si="39"/>
        <v>326</v>
      </c>
      <c r="B347" s="113">
        <f t="shared" si="35"/>
        <v>46449</v>
      </c>
      <c r="C347" s="114">
        <f t="shared" si="40"/>
        <v>0</v>
      </c>
      <c r="D347" s="114">
        <f t="shared" si="36"/>
        <v>0</v>
      </c>
      <c r="E347" s="114">
        <f t="shared" si="37"/>
        <v>0</v>
      </c>
      <c r="F347" s="114">
        <f t="shared" si="38"/>
        <v>0</v>
      </c>
      <c r="G347" s="115">
        <f t="shared" si="41"/>
        <v>0</v>
      </c>
    </row>
    <row r="348" spans="1:7">
      <c r="A348" s="112">
        <f t="shared" si="39"/>
        <v>327</v>
      </c>
      <c r="B348" s="113">
        <f t="shared" si="35"/>
        <v>46477</v>
      </c>
      <c r="C348" s="114">
        <f t="shared" si="40"/>
        <v>0</v>
      </c>
      <c r="D348" s="114">
        <f t="shared" si="36"/>
        <v>0</v>
      </c>
      <c r="E348" s="114">
        <f t="shared" si="37"/>
        <v>0</v>
      </c>
      <c r="F348" s="114">
        <f t="shared" si="38"/>
        <v>0</v>
      </c>
      <c r="G348" s="115">
        <f t="shared" si="41"/>
        <v>0</v>
      </c>
    </row>
    <row r="349" spans="1:7">
      <c r="A349" s="112">
        <f t="shared" si="39"/>
        <v>328</v>
      </c>
      <c r="B349" s="113">
        <f t="shared" si="35"/>
        <v>46508</v>
      </c>
      <c r="C349" s="114">
        <f t="shared" si="40"/>
        <v>0</v>
      </c>
      <c r="D349" s="114">
        <f t="shared" si="36"/>
        <v>0</v>
      </c>
      <c r="E349" s="114">
        <f t="shared" si="37"/>
        <v>0</v>
      </c>
      <c r="F349" s="114">
        <f t="shared" si="38"/>
        <v>0</v>
      </c>
      <c r="G349" s="115">
        <f t="shared" si="41"/>
        <v>0</v>
      </c>
    </row>
    <row r="350" spans="1:7">
      <c r="A350" s="112">
        <f t="shared" si="39"/>
        <v>329</v>
      </c>
      <c r="B350" s="113">
        <f t="shared" si="35"/>
        <v>46538</v>
      </c>
      <c r="C350" s="114">
        <f t="shared" si="40"/>
        <v>0</v>
      </c>
      <c r="D350" s="114">
        <f t="shared" si="36"/>
        <v>0</v>
      </c>
      <c r="E350" s="114">
        <f t="shared" si="37"/>
        <v>0</v>
      </c>
      <c r="F350" s="114">
        <f t="shared" si="38"/>
        <v>0</v>
      </c>
      <c r="G350" s="115">
        <f t="shared" si="41"/>
        <v>0</v>
      </c>
    </row>
    <row r="351" spans="1:7">
      <c r="A351" s="112">
        <f t="shared" si="39"/>
        <v>330</v>
      </c>
      <c r="B351" s="113">
        <f t="shared" si="35"/>
        <v>46569</v>
      </c>
      <c r="C351" s="114">
        <f t="shared" si="40"/>
        <v>0</v>
      </c>
      <c r="D351" s="114">
        <f t="shared" si="36"/>
        <v>0</v>
      </c>
      <c r="E351" s="114">
        <f t="shared" si="37"/>
        <v>0</v>
      </c>
      <c r="F351" s="114">
        <f t="shared" si="38"/>
        <v>0</v>
      </c>
      <c r="G351" s="115">
        <f t="shared" si="41"/>
        <v>0</v>
      </c>
    </row>
    <row r="352" spans="1:7">
      <c r="A352" s="112">
        <f t="shared" si="39"/>
        <v>331</v>
      </c>
      <c r="B352" s="113">
        <f t="shared" si="35"/>
        <v>46599</v>
      </c>
      <c r="C352" s="114">
        <f t="shared" si="40"/>
        <v>0</v>
      </c>
      <c r="D352" s="114">
        <f t="shared" si="36"/>
        <v>0</v>
      </c>
      <c r="E352" s="114">
        <f t="shared" si="37"/>
        <v>0</v>
      </c>
      <c r="F352" s="114">
        <f t="shared" si="38"/>
        <v>0</v>
      </c>
      <c r="G352" s="115">
        <f t="shared" si="41"/>
        <v>0</v>
      </c>
    </row>
    <row r="353" spans="1:7">
      <c r="A353" s="112">
        <f t="shared" si="39"/>
        <v>332</v>
      </c>
      <c r="B353" s="113">
        <f t="shared" si="35"/>
        <v>46630</v>
      </c>
      <c r="C353" s="114">
        <f t="shared" si="40"/>
        <v>0</v>
      </c>
      <c r="D353" s="114">
        <f t="shared" si="36"/>
        <v>0</v>
      </c>
      <c r="E353" s="114">
        <f t="shared" si="37"/>
        <v>0</v>
      </c>
      <c r="F353" s="114">
        <f t="shared" si="38"/>
        <v>0</v>
      </c>
      <c r="G353" s="115">
        <f t="shared" si="41"/>
        <v>0</v>
      </c>
    </row>
    <row r="354" spans="1:7">
      <c r="A354" s="112">
        <f t="shared" si="39"/>
        <v>333</v>
      </c>
      <c r="B354" s="113">
        <f t="shared" si="35"/>
        <v>46661</v>
      </c>
      <c r="C354" s="114">
        <f t="shared" si="40"/>
        <v>0</v>
      </c>
      <c r="D354" s="114">
        <f t="shared" si="36"/>
        <v>0</v>
      </c>
      <c r="E354" s="114">
        <f t="shared" si="37"/>
        <v>0</v>
      </c>
      <c r="F354" s="114">
        <f t="shared" si="38"/>
        <v>0</v>
      </c>
      <c r="G354" s="115">
        <f t="shared" si="41"/>
        <v>0</v>
      </c>
    </row>
    <row r="355" spans="1:7">
      <c r="A355" s="112">
        <f t="shared" si="39"/>
        <v>334</v>
      </c>
      <c r="B355" s="113">
        <f t="shared" si="35"/>
        <v>46691</v>
      </c>
      <c r="C355" s="114">
        <f t="shared" si="40"/>
        <v>0</v>
      </c>
      <c r="D355" s="114">
        <f t="shared" si="36"/>
        <v>0</v>
      </c>
      <c r="E355" s="114">
        <f t="shared" si="37"/>
        <v>0</v>
      </c>
      <c r="F355" s="114">
        <f t="shared" si="38"/>
        <v>0</v>
      </c>
      <c r="G355" s="115">
        <f t="shared" si="41"/>
        <v>0</v>
      </c>
    </row>
    <row r="356" spans="1:7">
      <c r="A356" s="112">
        <f t="shared" si="39"/>
        <v>335</v>
      </c>
      <c r="B356" s="113">
        <f t="shared" si="35"/>
        <v>46722</v>
      </c>
      <c r="C356" s="114">
        <f t="shared" si="40"/>
        <v>0</v>
      </c>
      <c r="D356" s="114">
        <f t="shared" si="36"/>
        <v>0</v>
      </c>
      <c r="E356" s="114">
        <f t="shared" si="37"/>
        <v>0</v>
      </c>
      <c r="F356" s="114">
        <f t="shared" si="38"/>
        <v>0</v>
      </c>
      <c r="G356" s="115">
        <f t="shared" si="41"/>
        <v>0</v>
      </c>
    </row>
    <row r="357" spans="1:7">
      <c r="A357" s="116">
        <f t="shared" si="39"/>
        <v>336</v>
      </c>
      <c r="B357" s="117">
        <f t="shared" si="35"/>
        <v>46752</v>
      </c>
      <c r="C357" s="118">
        <f t="shared" si="40"/>
        <v>0</v>
      </c>
      <c r="D357" s="118">
        <f t="shared" si="36"/>
        <v>0</v>
      </c>
      <c r="E357" s="118">
        <f t="shared" si="37"/>
        <v>0</v>
      </c>
      <c r="F357" s="118">
        <f t="shared" si="38"/>
        <v>0</v>
      </c>
      <c r="G357" s="119">
        <f t="shared" si="41"/>
        <v>0</v>
      </c>
    </row>
  </sheetData>
  <protectedRanges>
    <protectedRange password="CEDE" sqref="C7:C11" name="Rango1"/>
  </protectedRanges>
  <printOptions horizontalCentered="1" verticalCentered="1"/>
  <pageMargins left="0.59055118110236227" right="0.59055118110236227" top="0.59055118110236227" bottom="0.59055118110236227" header="0" footer="0"/>
  <pageSetup paperSize="9" fitToHeight="2" orientation="portrait" horizontalDpi="180" verticalDpi="4294967292" copies="0" r:id="rId1"/>
  <headerFooter alignWithMargins="0">
    <oddHeader xml:space="preserve">&amp;C </oddHeader>
    <oddFooter xml:space="preserve">&amp;C </oddFoot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AC70B-7313-4B3B-BA30-4D0CB072F707}">
  <sheetPr codeName="Hoja10"/>
  <dimension ref="A1:IV357"/>
  <sheetViews>
    <sheetView showGridLines="0" workbookViewId="0">
      <selection activeCell="H10" sqref="H10"/>
    </sheetView>
  </sheetViews>
  <sheetFormatPr baseColWidth="10" defaultRowHeight="12.75"/>
  <cols>
    <col min="1" max="1" width="4.7109375" style="48" customWidth="1"/>
    <col min="2" max="2" width="18.140625" style="48" customWidth="1"/>
    <col min="3" max="3" width="15.7109375" style="48" customWidth="1"/>
    <col min="4" max="4" width="13.7109375" style="48" customWidth="1"/>
    <col min="5" max="5" width="13.5703125" style="48" customWidth="1"/>
    <col min="6" max="6" width="12.7109375" style="48" customWidth="1"/>
    <col min="7" max="7" width="13" style="48" customWidth="1"/>
    <col min="8" max="256" width="11.42578125" style="48"/>
  </cols>
  <sheetData>
    <row r="1" spans="1:7" ht="23.25">
      <c r="A1" s="46" t="s">
        <v>101</v>
      </c>
      <c r="B1" s="47"/>
      <c r="C1" s="47"/>
      <c r="D1" s="47"/>
      <c r="E1" s="47"/>
      <c r="F1" s="47"/>
      <c r="G1" s="47"/>
    </row>
    <row r="2" spans="1:7">
      <c r="A2" s="49"/>
      <c r="B2" s="49" t="s">
        <v>102</v>
      </c>
      <c r="C2" s="49"/>
      <c r="D2" s="49"/>
      <c r="E2" s="49"/>
      <c r="F2" s="49"/>
      <c r="G2" s="49"/>
    </row>
    <row r="3" spans="1:7">
      <c r="A3" s="49"/>
      <c r="B3" s="50" t="s">
        <v>103</v>
      </c>
      <c r="C3" s="49"/>
      <c r="D3" s="49"/>
      <c r="E3" s="49"/>
      <c r="F3" s="49"/>
      <c r="G3" s="49"/>
    </row>
    <row r="4" spans="1:7" ht="13.5" thickBot="1">
      <c r="A4" s="49"/>
      <c r="B4" s="50" t="s">
        <v>104</v>
      </c>
      <c r="C4" s="49"/>
      <c r="D4" s="49"/>
      <c r="E4" s="49"/>
      <c r="F4" s="49"/>
      <c r="G4" s="49"/>
    </row>
    <row r="5" spans="1:7" ht="24" thickTop="1">
      <c r="A5" s="51" t="s">
        <v>105</v>
      </c>
      <c r="B5" s="52"/>
      <c r="C5" s="53"/>
      <c r="D5" s="422"/>
      <c r="E5" s="422"/>
      <c r="F5" s="422"/>
      <c r="G5" s="422"/>
    </row>
    <row r="6" spans="1:7">
      <c r="A6" s="55" t="s">
        <v>106</v>
      </c>
      <c r="B6" s="56"/>
      <c r="C6" s="421"/>
      <c r="D6" s="423"/>
      <c r="E6" s="424" t="s">
        <v>107</v>
      </c>
      <c r="F6" s="423"/>
      <c r="G6" s="423"/>
    </row>
    <row r="7" spans="1:7">
      <c r="A7" s="61"/>
      <c r="B7" s="62" t="s">
        <v>108</v>
      </c>
      <c r="C7" s="428">
        <f>PLANES!E27</f>
        <v>0</v>
      </c>
      <c r="D7" s="423"/>
      <c r="E7" s="423"/>
      <c r="F7" s="425" t="s">
        <v>109</v>
      </c>
      <c r="G7" s="426"/>
    </row>
    <row r="8" spans="1:7">
      <c r="A8" s="61"/>
      <c r="B8" s="62" t="s">
        <v>110</v>
      </c>
      <c r="C8" s="429">
        <f>PLANES!H27/100</f>
        <v>0</v>
      </c>
      <c r="D8" s="423"/>
      <c r="E8" s="423"/>
      <c r="F8" s="425" t="s">
        <v>111</v>
      </c>
      <c r="G8" s="427">
        <v>1</v>
      </c>
    </row>
    <row r="9" spans="1:7">
      <c r="A9" s="61"/>
      <c r="B9" s="62" t="s">
        <v>112</v>
      </c>
      <c r="C9" s="430">
        <f>IF(PLANES!F27=0,1,PLANES!F27)</f>
        <v>100000000</v>
      </c>
      <c r="D9" s="423"/>
      <c r="E9" s="423"/>
      <c r="F9" s="423"/>
      <c r="G9" s="423"/>
    </row>
    <row r="10" spans="1:7">
      <c r="A10" s="61"/>
      <c r="B10" s="62" t="s">
        <v>113</v>
      </c>
      <c r="C10" s="430">
        <f>IF(PLANES!G27=0,1,PLANES!G27)</f>
        <v>12</v>
      </c>
      <c r="D10" s="423"/>
      <c r="E10" s="423"/>
      <c r="F10" s="423"/>
      <c r="G10" s="423"/>
    </row>
    <row r="11" spans="1:7">
      <c r="A11" s="61"/>
      <c r="B11" s="62" t="s">
        <v>114</v>
      </c>
      <c r="C11" s="432">
        <f>PLANES!I27</f>
        <v>36556</v>
      </c>
      <c r="D11" s="423"/>
      <c r="E11" s="423"/>
      <c r="F11" s="423"/>
      <c r="G11" s="423"/>
    </row>
    <row r="12" spans="1:7">
      <c r="A12" s="66" t="s">
        <v>115</v>
      </c>
      <c r="B12" s="67"/>
      <c r="C12" s="67"/>
      <c r="D12" s="423"/>
      <c r="E12" s="423"/>
      <c r="F12" s="423"/>
      <c r="G12" s="423"/>
    </row>
    <row r="13" spans="1:7">
      <c r="A13" s="69"/>
      <c r="B13" s="70" t="s">
        <v>116</v>
      </c>
      <c r="C13" s="71"/>
      <c r="D13" s="72" t="s">
        <v>117</v>
      </c>
      <c r="E13" s="49"/>
      <c r="F13" s="49"/>
      <c r="G13" s="49"/>
    </row>
    <row r="14" spans="1:7" ht="13.5" thickBot="1">
      <c r="A14" s="73"/>
      <c r="B14" s="74" t="s">
        <v>118</v>
      </c>
      <c r="C14" s="75">
        <f>PMT(Tasa_periódica,Total_de_pagos,-Monto_préstamo)</f>
        <v>0</v>
      </c>
      <c r="D14" s="72" t="s">
        <v>119</v>
      </c>
      <c r="E14" s="49"/>
      <c r="F14" s="49"/>
      <c r="G14" s="49"/>
    </row>
    <row r="15" spans="1:7" ht="13.5" thickTop="1">
      <c r="A15" s="76" t="s">
        <v>120</v>
      </c>
      <c r="B15" s="54"/>
      <c r="C15" s="54"/>
      <c r="D15" s="54"/>
      <c r="E15" s="54"/>
      <c r="F15" s="54"/>
      <c r="G15" s="54"/>
    </row>
    <row r="16" spans="1:7">
      <c r="A16" s="58"/>
      <c r="B16" s="77" t="s">
        <v>121</v>
      </c>
      <c r="C16" s="78">
        <f>IF(Pago_introducido=0,Pago_calculado,Pago_introducido)</f>
        <v>0</v>
      </c>
      <c r="D16" s="58"/>
      <c r="E16" s="58"/>
      <c r="F16" s="77" t="str">
        <f>"Saldo inicial antes del pago: "&amp;TEXT(Núm_primer_pago,"0")&amp;":"</f>
        <v>Saldo inicial antes del pago: 1:</v>
      </c>
      <c r="G16" s="79">
        <f>FV(Tasa_interés_anual/Pagos_por_año,Núm_primer_pago-1,Pago_a_usar,-Monto_préstamo)</f>
        <v>0</v>
      </c>
    </row>
    <row r="17" spans="1:7">
      <c r="A17" s="58"/>
      <c r="B17" s="77" t="s">
        <v>122</v>
      </c>
      <c r="C17" s="80">
        <f>IF(G7=0,IF(G8=0,1,G8),1+C10*(YEAR(G7)-YEAR(C11))+INT(C10*(MONTH(G7)-MONTH(C11))/12)+IF(DAY(G7)&gt;DAY(C11),1))</f>
        <v>1</v>
      </c>
      <c r="D17" s="58"/>
      <c r="E17" s="58"/>
      <c r="F17" s="77" t="str">
        <f>"Interés acumulado antes del pago: "&amp;TEXT(Núm_primer_pago,"0")&amp;":"</f>
        <v>Interés acumulado antes del pago: 1:</v>
      </c>
      <c r="G17" s="79">
        <f>Pago_a_usar*(Núm_primer_pago-1)-(Monto_préstamo-Saldo_inicial_tabla)</f>
        <v>0</v>
      </c>
    </row>
    <row r="18" spans="1:7" ht="23.25">
      <c r="A18" s="81" t="s">
        <v>123</v>
      </c>
      <c r="B18" s="60"/>
      <c r="C18" s="60"/>
      <c r="D18" s="60"/>
      <c r="E18" s="60"/>
      <c r="F18" s="60"/>
      <c r="G18" s="60"/>
    </row>
    <row r="19" spans="1:7" ht="13.5" thickBot="1"/>
    <row r="20" spans="1:7" ht="13.5" thickTop="1">
      <c r="A20" s="82"/>
      <c r="B20" s="83" t="s">
        <v>124</v>
      </c>
      <c r="C20" s="84" t="s">
        <v>125</v>
      </c>
      <c r="D20" s="84"/>
      <c r="E20" s="84"/>
      <c r="F20" s="84" t="s">
        <v>125</v>
      </c>
      <c r="G20" s="85" t="s">
        <v>126</v>
      </c>
    </row>
    <row r="21" spans="1:7" ht="13.5" thickBot="1">
      <c r="A21" s="86" t="s">
        <v>127</v>
      </c>
      <c r="B21" s="87" t="s">
        <v>128</v>
      </c>
      <c r="C21" s="88" t="s">
        <v>129</v>
      </c>
      <c r="D21" s="88" t="s">
        <v>126</v>
      </c>
      <c r="E21" s="88" t="s">
        <v>130</v>
      </c>
      <c r="F21" s="88" t="s">
        <v>131</v>
      </c>
      <c r="G21" s="89" t="s">
        <v>132</v>
      </c>
    </row>
    <row r="22" spans="1:7">
      <c r="A22" s="90">
        <f>IF(Núm_primer_pago&lt;Total_de_pagos,Núm_primer_pago,"")</f>
        <v>1</v>
      </c>
      <c r="B22" s="91">
        <f t="shared" ref="B22:B85" si="0">Mostrar.fecha</f>
        <v>36556</v>
      </c>
      <c r="C22" s="92">
        <f>IF(A22&lt;&gt;"",IF(Saldo_inicial_tabla&lt;0,0,Saldo_inicial_tabla),"")</f>
        <v>0</v>
      </c>
      <c r="D22" s="93">
        <f t="shared" ref="D22:D85" si="1">Interés</f>
        <v>0</v>
      </c>
      <c r="E22" s="94">
        <f t="shared" ref="E22:E85" si="2">Capital</f>
        <v>0</v>
      </c>
      <c r="F22" s="92">
        <f t="shared" ref="F22:F85" si="3">Saldo.final</f>
        <v>0</v>
      </c>
      <c r="G22" s="95">
        <f>IF(A22&lt;&gt;"",D22+Interés_previo_tabla,"")</f>
        <v>0</v>
      </c>
    </row>
    <row r="23" spans="1:7">
      <c r="A23" s="90">
        <f t="shared" ref="A23:A86" si="4">Núm.pago</f>
        <v>2</v>
      </c>
      <c r="B23" s="91">
        <f t="shared" si="0"/>
        <v>36587</v>
      </c>
      <c r="C23" s="92">
        <f t="shared" ref="C23:C86" si="5">Saldo.inicial</f>
        <v>0</v>
      </c>
      <c r="D23" s="93">
        <f t="shared" si="1"/>
        <v>0</v>
      </c>
      <c r="E23" s="94">
        <f t="shared" si="2"/>
        <v>0</v>
      </c>
      <c r="F23" s="92">
        <f t="shared" si="3"/>
        <v>0</v>
      </c>
      <c r="G23" s="95">
        <f t="shared" ref="G23:G86" si="6">Interés.acumulado</f>
        <v>0</v>
      </c>
    </row>
    <row r="24" spans="1:7">
      <c r="A24" s="90">
        <f t="shared" si="4"/>
        <v>3</v>
      </c>
      <c r="B24" s="91">
        <f t="shared" si="0"/>
        <v>36616</v>
      </c>
      <c r="C24" s="92">
        <f t="shared" si="5"/>
        <v>0</v>
      </c>
      <c r="D24" s="93">
        <f t="shared" si="1"/>
        <v>0</v>
      </c>
      <c r="E24" s="94">
        <f t="shared" si="2"/>
        <v>0</v>
      </c>
      <c r="F24" s="92">
        <f t="shared" si="3"/>
        <v>0</v>
      </c>
      <c r="G24" s="95">
        <f t="shared" si="6"/>
        <v>0</v>
      </c>
    </row>
    <row r="25" spans="1:7">
      <c r="A25" s="90">
        <f t="shared" si="4"/>
        <v>4</v>
      </c>
      <c r="B25" s="91">
        <f t="shared" si="0"/>
        <v>36647</v>
      </c>
      <c r="C25" s="92">
        <f t="shared" si="5"/>
        <v>0</v>
      </c>
      <c r="D25" s="93">
        <f t="shared" si="1"/>
        <v>0</v>
      </c>
      <c r="E25" s="94">
        <f t="shared" si="2"/>
        <v>0</v>
      </c>
      <c r="F25" s="92">
        <f t="shared" si="3"/>
        <v>0</v>
      </c>
      <c r="G25" s="95">
        <f t="shared" si="6"/>
        <v>0</v>
      </c>
    </row>
    <row r="26" spans="1:7">
      <c r="A26" s="90">
        <f t="shared" si="4"/>
        <v>5</v>
      </c>
      <c r="B26" s="91">
        <f t="shared" si="0"/>
        <v>36677</v>
      </c>
      <c r="C26" s="92">
        <f t="shared" si="5"/>
        <v>0</v>
      </c>
      <c r="D26" s="93">
        <f t="shared" si="1"/>
        <v>0</v>
      </c>
      <c r="E26" s="94">
        <f t="shared" si="2"/>
        <v>0</v>
      </c>
      <c r="F26" s="92">
        <f t="shared" si="3"/>
        <v>0</v>
      </c>
      <c r="G26" s="95">
        <f t="shared" si="6"/>
        <v>0</v>
      </c>
    </row>
    <row r="27" spans="1:7">
      <c r="A27" s="90">
        <f t="shared" si="4"/>
        <v>6</v>
      </c>
      <c r="B27" s="91">
        <f t="shared" si="0"/>
        <v>36708</v>
      </c>
      <c r="C27" s="92">
        <f t="shared" si="5"/>
        <v>0</v>
      </c>
      <c r="D27" s="93">
        <f t="shared" si="1"/>
        <v>0</v>
      </c>
      <c r="E27" s="94">
        <f t="shared" si="2"/>
        <v>0</v>
      </c>
      <c r="F27" s="92">
        <f t="shared" si="3"/>
        <v>0</v>
      </c>
      <c r="G27" s="95">
        <f t="shared" si="6"/>
        <v>0</v>
      </c>
    </row>
    <row r="28" spans="1:7">
      <c r="A28" s="90">
        <f t="shared" si="4"/>
        <v>7</v>
      </c>
      <c r="B28" s="91">
        <f t="shared" si="0"/>
        <v>36738</v>
      </c>
      <c r="C28" s="92">
        <f t="shared" si="5"/>
        <v>0</v>
      </c>
      <c r="D28" s="93">
        <f t="shared" si="1"/>
        <v>0</v>
      </c>
      <c r="E28" s="94">
        <f t="shared" si="2"/>
        <v>0</v>
      </c>
      <c r="F28" s="92">
        <f t="shared" si="3"/>
        <v>0</v>
      </c>
      <c r="G28" s="95">
        <f t="shared" si="6"/>
        <v>0</v>
      </c>
    </row>
    <row r="29" spans="1:7">
      <c r="A29" s="90">
        <f t="shared" si="4"/>
        <v>8</v>
      </c>
      <c r="B29" s="91">
        <f t="shared" si="0"/>
        <v>36769</v>
      </c>
      <c r="C29" s="92">
        <f t="shared" si="5"/>
        <v>0</v>
      </c>
      <c r="D29" s="93">
        <f t="shared" si="1"/>
        <v>0</v>
      </c>
      <c r="E29" s="94">
        <f t="shared" si="2"/>
        <v>0</v>
      </c>
      <c r="F29" s="92">
        <f t="shared" si="3"/>
        <v>0</v>
      </c>
      <c r="G29" s="95">
        <f t="shared" si="6"/>
        <v>0</v>
      </c>
    </row>
    <row r="30" spans="1:7">
      <c r="A30" s="90">
        <f t="shared" si="4"/>
        <v>9</v>
      </c>
      <c r="B30" s="91">
        <f t="shared" si="0"/>
        <v>36800</v>
      </c>
      <c r="C30" s="92">
        <f t="shared" si="5"/>
        <v>0</v>
      </c>
      <c r="D30" s="93">
        <f t="shared" si="1"/>
        <v>0</v>
      </c>
      <c r="E30" s="94">
        <f t="shared" si="2"/>
        <v>0</v>
      </c>
      <c r="F30" s="92">
        <f t="shared" si="3"/>
        <v>0</v>
      </c>
      <c r="G30" s="95">
        <f t="shared" si="6"/>
        <v>0</v>
      </c>
    </row>
    <row r="31" spans="1:7">
      <c r="A31" s="90">
        <f t="shared" si="4"/>
        <v>10</v>
      </c>
      <c r="B31" s="91">
        <f t="shared" si="0"/>
        <v>36830</v>
      </c>
      <c r="C31" s="92">
        <f t="shared" si="5"/>
        <v>0</v>
      </c>
      <c r="D31" s="93">
        <f t="shared" si="1"/>
        <v>0</v>
      </c>
      <c r="E31" s="94">
        <f t="shared" si="2"/>
        <v>0</v>
      </c>
      <c r="F31" s="92">
        <f t="shared" si="3"/>
        <v>0</v>
      </c>
      <c r="G31" s="95">
        <f t="shared" si="6"/>
        <v>0</v>
      </c>
    </row>
    <row r="32" spans="1:7">
      <c r="A32" s="90">
        <f t="shared" si="4"/>
        <v>11</v>
      </c>
      <c r="B32" s="91">
        <f t="shared" si="0"/>
        <v>36861</v>
      </c>
      <c r="C32" s="92">
        <f t="shared" si="5"/>
        <v>0</v>
      </c>
      <c r="D32" s="93">
        <f t="shared" si="1"/>
        <v>0</v>
      </c>
      <c r="E32" s="94">
        <f t="shared" si="2"/>
        <v>0</v>
      </c>
      <c r="F32" s="92">
        <f t="shared" si="3"/>
        <v>0</v>
      </c>
      <c r="G32" s="95">
        <f t="shared" si="6"/>
        <v>0</v>
      </c>
    </row>
    <row r="33" spans="1:7">
      <c r="A33" s="96">
        <f t="shared" si="4"/>
        <v>12</v>
      </c>
      <c r="B33" s="97">
        <f t="shared" si="0"/>
        <v>36891</v>
      </c>
      <c r="C33" s="98">
        <f t="shared" si="5"/>
        <v>0</v>
      </c>
      <c r="D33" s="99">
        <f t="shared" si="1"/>
        <v>0</v>
      </c>
      <c r="E33" s="100">
        <f t="shared" si="2"/>
        <v>0</v>
      </c>
      <c r="F33" s="98">
        <f t="shared" si="3"/>
        <v>0</v>
      </c>
      <c r="G33" s="101">
        <f t="shared" si="6"/>
        <v>0</v>
      </c>
    </row>
    <row r="34" spans="1:7">
      <c r="A34" s="90">
        <f t="shared" si="4"/>
        <v>13</v>
      </c>
      <c r="B34" s="91">
        <f t="shared" si="0"/>
        <v>36922</v>
      </c>
      <c r="C34" s="92">
        <f t="shared" si="5"/>
        <v>0</v>
      </c>
      <c r="D34" s="93">
        <f t="shared" si="1"/>
        <v>0</v>
      </c>
      <c r="E34" s="94">
        <f t="shared" si="2"/>
        <v>0</v>
      </c>
      <c r="F34" s="92">
        <f t="shared" si="3"/>
        <v>0</v>
      </c>
      <c r="G34" s="95">
        <f t="shared" si="6"/>
        <v>0</v>
      </c>
    </row>
    <row r="35" spans="1:7">
      <c r="A35" s="90">
        <f t="shared" si="4"/>
        <v>14</v>
      </c>
      <c r="B35" s="91">
        <f t="shared" si="0"/>
        <v>36953</v>
      </c>
      <c r="C35" s="92">
        <f t="shared" si="5"/>
        <v>0</v>
      </c>
      <c r="D35" s="93">
        <f t="shared" si="1"/>
        <v>0</v>
      </c>
      <c r="E35" s="94">
        <f t="shared" si="2"/>
        <v>0</v>
      </c>
      <c r="F35" s="92">
        <f t="shared" si="3"/>
        <v>0</v>
      </c>
      <c r="G35" s="95">
        <f t="shared" si="6"/>
        <v>0</v>
      </c>
    </row>
    <row r="36" spans="1:7">
      <c r="A36" s="90">
        <f t="shared" si="4"/>
        <v>15</v>
      </c>
      <c r="B36" s="91">
        <f t="shared" si="0"/>
        <v>36981</v>
      </c>
      <c r="C36" s="92">
        <f t="shared" si="5"/>
        <v>0</v>
      </c>
      <c r="D36" s="93">
        <f t="shared" si="1"/>
        <v>0</v>
      </c>
      <c r="E36" s="94">
        <f t="shared" si="2"/>
        <v>0</v>
      </c>
      <c r="F36" s="92">
        <f t="shared" si="3"/>
        <v>0</v>
      </c>
      <c r="G36" s="95">
        <f t="shared" si="6"/>
        <v>0</v>
      </c>
    </row>
    <row r="37" spans="1:7">
      <c r="A37" s="90">
        <f t="shared" si="4"/>
        <v>16</v>
      </c>
      <c r="B37" s="91">
        <f t="shared" si="0"/>
        <v>37012</v>
      </c>
      <c r="C37" s="92">
        <f t="shared" si="5"/>
        <v>0</v>
      </c>
      <c r="D37" s="93">
        <f t="shared" si="1"/>
        <v>0</v>
      </c>
      <c r="E37" s="94">
        <f t="shared" si="2"/>
        <v>0</v>
      </c>
      <c r="F37" s="92">
        <f t="shared" si="3"/>
        <v>0</v>
      </c>
      <c r="G37" s="95">
        <f t="shared" si="6"/>
        <v>0</v>
      </c>
    </row>
    <row r="38" spans="1:7">
      <c r="A38" s="90">
        <f t="shared" si="4"/>
        <v>17</v>
      </c>
      <c r="B38" s="91">
        <f t="shared" si="0"/>
        <v>37042</v>
      </c>
      <c r="C38" s="92">
        <f t="shared" si="5"/>
        <v>0</v>
      </c>
      <c r="D38" s="93">
        <f t="shared" si="1"/>
        <v>0</v>
      </c>
      <c r="E38" s="94">
        <f t="shared" si="2"/>
        <v>0</v>
      </c>
      <c r="F38" s="92">
        <f t="shared" si="3"/>
        <v>0</v>
      </c>
      <c r="G38" s="95">
        <f t="shared" si="6"/>
        <v>0</v>
      </c>
    </row>
    <row r="39" spans="1:7">
      <c r="A39" s="90">
        <f t="shared" si="4"/>
        <v>18</v>
      </c>
      <c r="B39" s="91">
        <f t="shared" si="0"/>
        <v>37073</v>
      </c>
      <c r="C39" s="92">
        <f t="shared" si="5"/>
        <v>0</v>
      </c>
      <c r="D39" s="93">
        <f t="shared" si="1"/>
        <v>0</v>
      </c>
      <c r="E39" s="94">
        <f t="shared" si="2"/>
        <v>0</v>
      </c>
      <c r="F39" s="92">
        <f t="shared" si="3"/>
        <v>0</v>
      </c>
      <c r="G39" s="95">
        <f t="shared" si="6"/>
        <v>0</v>
      </c>
    </row>
    <row r="40" spans="1:7">
      <c r="A40" s="90">
        <f t="shared" si="4"/>
        <v>19</v>
      </c>
      <c r="B40" s="91">
        <f t="shared" si="0"/>
        <v>37103</v>
      </c>
      <c r="C40" s="92">
        <f t="shared" si="5"/>
        <v>0</v>
      </c>
      <c r="D40" s="93">
        <f t="shared" si="1"/>
        <v>0</v>
      </c>
      <c r="E40" s="94">
        <f t="shared" si="2"/>
        <v>0</v>
      </c>
      <c r="F40" s="92">
        <f t="shared" si="3"/>
        <v>0</v>
      </c>
      <c r="G40" s="95">
        <f t="shared" si="6"/>
        <v>0</v>
      </c>
    </row>
    <row r="41" spans="1:7">
      <c r="A41" s="90">
        <f t="shared" si="4"/>
        <v>20</v>
      </c>
      <c r="B41" s="91">
        <f t="shared" si="0"/>
        <v>37134</v>
      </c>
      <c r="C41" s="92">
        <f t="shared" si="5"/>
        <v>0</v>
      </c>
      <c r="D41" s="93">
        <f t="shared" si="1"/>
        <v>0</v>
      </c>
      <c r="E41" s="94">
        <f t="shared" si="2"/>
        <v>0</v>
      </c>
      <c r="F41" s="92">
        <f t="shared" si="3"/>
        <v>0</v>
      </c>
      <c r="G41" s="95">
        <f t="shared" si="6"/>
        <v>0</v>
      </c>
    </row>
    <row r="42" spans="1:7">
      <c r="A42" s="90">
        <f t="shared" si="4"/>
        <v>21</v>
      </c>
      <c r="B42" s="91">
        <f t="shared" si="0"/>
        <v>37165</v>
      </c>
      <c r="C42" s="92">
        <f t="shared" si="5"/>
        <v>0</v>
      </c>
      <c r="D42" s="93">
        <f t="shared" si="1"/>
        <v>0</v>
      </c>
      <c r="E42" s="94">
        <f t="shared" si="2"/>
        <v>0</v>
      </c>
      <c r="F42" s="92">
        <f t="shared" si="3"/>
        <v>0</v>
      </c>
      <c r="G42" s="95">
        <f t="shared" si="6"/>
        <v>0</v>
      </c>
    </row>
    <row r="43" spans="1:7">
      <c r="A43" s="90">
        <f t="shared" si="4"/>
        <v>22</v>
      </c>
      <c r="B43" s="91">
        <f t="shared" si="0"/>
        <v>37195</v>
      </c>
      <c r="C43" s="92">
        <f t="shared" si="5"/>
        <v>0</v>
      </c>
      <c r="D43" s="93">
        <f t="shared" si="1"/>
        <v>0</v>
      </c>
      <c r="E43" s="94">
        <f t="shared" si="2"/>
        <v>0</v>
      </c>
      <c r="F43" s="92">
        <f t="shared" si="3"/>
        <v>0</v>
      </c>
      <c r="G43" s="95">
        <f t="shared" si="6"/>
        <v>0</v>
      </c>
    </row>
    <row r="44" spans="1:7">
      <c r="A44" s="90">
        <f t="shared" si="4"/>
        <v>23</v>
      </c>
      <c r="B44" s="91">
        <f t="shared" si="0"/>
        <v>37226</v>
      </c>
      <c r="C44" s="92">
        <f t="shared" si="5"/>
        <v>0</v>
      </c>
      <c r="D44" s="93">
        <f t="shared" si="1"/>
        <v>0</v>
      </c>
      <c r="E44" s="94">
        <f t="shared" si="2"/>
        <v>0</v>
      </c>
      <c r="F44" s="92">
        <f t="shared" si="3"/>
        <v>0</v>
      </c>
      <c r="G44" s="95">
        <f t="shared" si="6"/>
        <v>0</v>
      </c>
    </row>
    <row r="45" spans="1:7">
      <c r="A45" s="96">
        <f t="shared" si="4"/>
        <v>24</v>
      </c>
      <c r="B45" s="97">
        <f t="shared" si="0"/>
        <v>37256</v>
      </c>
      <c r="C45" s="98">
        <f t="shared" si="5"/>
        <v>0</v>
      </c>
      <c r="D45" s="99">
        <f t="shared" si="1"/>
        <v>0</v>
      </c>
      <c r="E45" s="100">
        <f t="shared" si="2"/>
        <v>0</v>
      </c>
      <c r="F45" s="98">
        <f t="shared" si="3"/>
        <v>0</v>
      </c>
      <c r="G45" s="101">
        <f t="shared" si="6"/>
        <v>0</v>
      </c>
    </row>
    <row r="46" spans="1:7">
      <c r="A46" s="90">
        <f t="shared" si="4"/>
        <v>25</v>
      </c>
      <c r="B46" s="102">
        <f t="shared" si="0"/>
        <v>37287</v>
      </c>
      <c r="C46" s="103">
        <f t="shared" si="5"/>
        <v>0</v>
      </c>
      <c r="D46" s="104">
        <f t="shared" si="1"/>
        <v>0</v>
      </c>
      <c r="E46" s="105">
        <f t="shared" si="2"/>
        <v>0</v>
      </c>
      <c r="F46" s="103">
        <f t="shared" si="3"/>
        <v>0</v>
      </c>
      <c r="G46" s="106">
        <f t="shared" si="6"/>
        <v>0</v>
      </c>
    </row>
    <row r="47" spans="1:7">
      <c r="A47" s="90">
        <f t="shared" si="4"/>
        <v>26</v>
      </c>
      <c r="B47" s="102">
        <f t="shared" si="0"/>
        <v>37318</v>
      </c>
      <c r="C47" s="103">
        <f t="shared" si="5"/>
        <v>0</v>
      </c>
      <c r="D47" s="104">
        <f t="shared" si="1"/>
        <v>0</v>
      </c>
      <c r="E47" s="105">
        <f t="shared" si="2"/>
        <v>0</v>
      </c>
      <c r="F47" s="103">
        <f t="shared" si="3"/>
        <v>0</v>
      </c>
      <c r="G47" s="106">
        <f t="shared" si="6"/>
        <v>0</v>
      </c>
    </row>
    <row r="48" spans="1:7">
      <c r="A48" s="90">
        <f t="shared" si="4"/>
        <v>27</v>
      </c>
      <c r="B48" s="102">
        <f t="shared" si="0"/>
        <v>37346</v>
      </c>
      <c r="C48" s="103">
        <f t="shared" si="5"/>
        <v>0</v>
      </c>
      <c r="D48" s="104">
        <f t="shared" si="1"/>
        <v>0</v>
      </c>
      <c r="E48" s="105">
        <f t="shared" si="2"/>
        <v>0</v>
      </c>
      <c r="F48" s="103">
        <f t="shared" si="3"/>
        <v>0</v>
      </c>
      <c r="G48" s="106">
        <f t="shared" si="6"/>
        <v>0</v>
      </c>
    </row>
    <row r="49" spans="1:7">
      <c r="A49" s="90">
        <f t="shared" si="4"/>
        <v>28</v>
      </c>
      <c r="B49" s="102">
        <f t="shared" si="0"/>
        <v>37377</v>
      </c>
      <c r="C49" s="103">
        <f t="shared" si="5"/>
        <v>0</v>
      </c>
      <c r="D49" s="104">
        <f t="shared" si="1"/>
        <v>0</v>
      </c>
      <c r="E49" s="105">
        <f t="shared" si="2"/>
        <v>0</v>
      </c>
      <c r="F49" s="103">
        <f t="shared" si="3"/>
        <v>0</v>
      </c>
      <c r="G49" s="106">
        <f t="shared" si="6"/>
        <v>0</v>
      </c>
    </row>
    <row r="50" spans="1:7">
      <c r="A50" s="90">
        <f t="shared" si="4"/>
        <v>29</v>
      </c>
      <c r="B50" s="102">
        <f t="shared" si="0"/>
        <v>37407</v>
      </c>
      <c r="C50" s="103">
        <f t="shared" si="5"/>
        <v>0</v>
      </c>
      <c r="D50" s="104">
        <f t="shared" si="1"/>
        <v>0</v>
      </c>
      <c r="E50" s="105">
        <f t="shared" si="2"/>
        <v>0</v>
      </c>
      <c r="F50" s="103">
        <f t="shared" si="3"/>
        <v>0</v>
      </c>
      <c r="G50" s="106">
        <f t="shared" si="6"/>
        <v>0</v>
      </c>
    </row>
    <row r="51" spans="1:7">
      <c r="A51" s="90">
        <f t="shared" si="4"/>
        <v>30</v>
      </c>
      <c r="B51" s="102">
        <f t="shared" si="0"/>
        <v>37438</v>
      </c>
      <c r="C51" s="103">
        <f t="shared" si="5"/>
        <v>0</v>
      </c>
      <c r="D51" s="104">
        <f t="shared" si="1"/>
        <v>0</v>
      </c>
      <c r="E51" s="105">
        <f t="shared" si="2"/>
        <v>0</v>
      </c>
      <c r="F51" s="103">
        <f t="shared" si="3"/>
        <v>0</v>
      </c>
      <c r="G51" s="106">
        <f t="shared" si="6"/>
        <v>0</v>
      </c>
    </row>
    <row r="52" spans="1:7">
      <c r="A52" s="90">
        <f t="shared" si="4"/>
        <v>31</v>
      </c>
      <c r="B52" s="102">
        <f t="shared" si="0"/>
        <v>37468</v>
      </c>
      <c r="C52" s="103">
        <f t="shared" si="5"/>
        <v>0</v>
      </c>
      <c r="D52" s="104">
        <f t="shared" si="1"/>
        <v>0</v>
      </c>
      <c r="E52" s="105">
        <f t="shared" si="2"/>
        <v>0</v>
      </c>
      <c r="F52" s="103">
        <f t="shared" si="3"/>
        <v>0</v>
      </c>
      <c r="G52" s="106">
        <f t="shared" si="6"/>
        <v>0</v>
      </c>
    </row>
    <row r="53" spans="1:7">
      <c r="A53" s="90">
        <f t="shared" si="4"/>
        <v>32</v>
      </c>
      <c r="B53" s="102">
        <f t="shared" si="0"/>
        <v>37499</v>
      </c>
      <c r="C53" s="103">
        <f t="shared" si="5"/>
        <v>0</v>
      </c>
      <c r="D53" s="104">
        <f t="shared" si="1"/>
        <v>0</v>
      </c>
      <c r="E53" s="105">
        <f t="shared" si="2"/>
        <v>0</v>
      </c>
      <c r="F53" s="103">
        <f t="shared" si="3"/>
        <v>0</v>
      </c>
      <c r="G53" s="106">
        <f t="shared" si="6"/>
        <v>0</v>
      </c>
    </row>
    <row r="54" spans="1:7">
      <c r="A54" s="90">
        <f t="shared" si="4"/>
        <v>33</v>
      </c>
      <c r="B54" s="102">
        <f t="shared" si="0"/>
        <v>37530</v>
      </c>
      <c r="C54" s="103">
        <f t="shared" si="5"/>
        <v>0</v>
      </c>
      <c r="D54" s="104">
        <f t="shared" si="1"/>
        <v>0</v>
      </c>
      <c r="E54" s="105">
        <f t="shared" si="2"/>
        <v>0</v>
      </c>
      <c r="F54" s="103">
        <f t="shared" si="3"/>
        <v>0</v>
      </c>
      <c r="G54" s="106">
        <f t="shared" si="6"/>
        <v>0</v>
      </c>
    </row>
    <row r="55" spans="1:7">
      <c r="A55" s="90">
        <f t="shared" si="4"/>
        <v>34</v>
      </c>
      <c r="B55" s="102">
        <f t="shared" si="0"/>
        <v>37560</v>
      </c>
      <c r="C55" s="103">
        <f t="shared" si="5"/>
        <v>0</v>
      </c>
      <c r="D55" s="104">
        <f t="shared" si="1"/>
        <v>0</v>
      </c>
      <c r="E55" s="105">
        <f t="shared" si="2"/>
        <v>0</v>
      </c>
      <c r="F55" s="103">
        <f t="shared" si="3"/>
        <v>0</v>
      </c>
      <c r="G55" s="106">
        <f t="shared" si="6"/>
        <v>0</v>
      </c>
    </row>
    <row r="56" spans="1:7">
      <c r="A56" s="90">
        <f t="shared" si="4"/>
        <v>35</v>
      </c>
      <c r="B56" s="102">
        <f t="shared" si="0"/>
        <v>37591</v>
      </c>
      <c r="C56" s="103">
        <f t="shared" si="5"/>
        <v>0</v>
      </c>
      <c r="D56" s="104">
        <f t="shared" si="1"/>
        <v>0</v>
      </c>
      <c r="E56" s="105">
        <f t="shared" si="2"/>
        <v>0</v>
      </c>
      <c r="F56" s="103">
        <f t="shared" si="3"/>
        <v>0</v>
      </c>
      <c r="G56" s="106">
        <f t="shared" si="6"/>
        <v>0</v>
      </c>
    </row>
    <row r="57" spans="1:7">
      <c r="A57" s="96">
        <f t="shared" si="4"/>
        <v>36</v>
      </c>
      <c r="B57" s="107">
        <f t="shared" si="0"/>
        <v>37621</v>
      </c>
      <c r="C57" s="108">
        <f t="shared" si="5"/>
        <v>0</v>
      </c>
      <c r="D57" s="109">
        <f t="shared" si="1"/>
        <v>0</v>
      </c>
      <c r="E57" s="110">
        <f t="shared" si="2"/>
        <v>0</v>
      </c>
      <c r="F57" s="108">
        <f t="shared" si="3"/>
        <v>0</v>
      </c>
      <c r="G57" s="111">
        <f t="shared" si="6"/>
        <v>0</v>
      </c>
    </row>
    <row r="58" spans="1:7">
      <c r="A58" s="90">
        <f t="shared" si="4"/>
        <v>37</v>
      </c>
      <c r="B58" s="102">
        <f t="shared" si="0"/>
        <v>37652</v>
      </c>
      <c r="C58" s="103">
        <f t="shared" si="5"/>
        <v>0</v>
      </c>
      <c r="D58" s="104">
        <f t="shared" si="1"/>
        <v>0</v>
      </c>
      <c r="E58" s="105">
        <f t="shared" si="2"/>
        <v>0</v>
      </c>
      <c r="F58" s="103">
        <f t="shared" si="3"/>
        <v>0</v>
      </c>
      <c r="G58" s="106">
        <f t="shared" si="6"/>
        <v>0</v>
      </c>
    </row>
    <row r="59" spans="1:7">
      <c r="A59" s="90">
        <f t="shared" si="4"/>
        <v>38</v>
      </c>
      <c r="B59" s="102">
        <f t="shared" si="0"/>
        <v>37683</v>
      </c>
      <c r="C59" s="103">
        <f t="shared" si="5"/>
        <v>0</v>
      </c>
      <c r="D59" s="104">
        <f t="shared" si="1"/>
        <v>0</v>
      </c>
      <c r="E59" s="105">
        <f t="shared" si="2"/>
        <v>0</v>
      </c>
      <c r="F59" s="103">
        <f t="shared" si="3"/>
        <v>0</v>
      </c>
      <c r="G59" s="106">
        <f t="shared" si="6"/>
        <v>0</v>
      </c>
    </row>
    <row r="60" spans="1:7">
      <c r="A60" s="90">
        <f t="shared" si="4"/>
        <v>39</v>
      </c>
      <c r="B60" s="102">
        <f t="shared" si="0"/>
        <v>37711</v>
      </c>
      <c r="C60" s="103">
        <f t="shared" si="5"/>
        <v>0</v>
      </c>
      <c r="D60" s="104">
        <f t="shared" si="1"/>
        <v>0</v>
      </c>
      <c r="E60" s="105">
        <f t="shared" si="2"/>
        <v>0</v>
      </c>
      <c r="F60" s="103">
        <f t="shared" si="3"/>
        <v>0</v>
      </c>
      <c r="G60" s="106">
        <f t="shared" si="6"/>
        <v>0</v>
      </c>
    </row>
    <row r="61" spans="1:7">
      <c r="A61" s="90">
        <f t="shared" si="4"/>
        <v>40</v>
      </c>
      <c r="B61" s="102">
        <f t="shared" si="0"/>
        <v>37742</v>
      </c>
      <c r="C61" s="103">
        <f t="shared" si="5"/>
        <v>0</v>
      </c>
      <c r="D61" s="104">
        <f t="shared" si="1"/>
        <v>0</v>
      </c>
      <c r="E61" s="105">
        <f t="shared" si="2"/>
        <v>0</v>
      </c>
      <c r="F61" s="103">
        <f t="shared" si="3"/>
        <v>0</v>
      </c>
      <c r="G61" s="106">
        <f t="shared" si="6"/>
        <v>0</v>
      </c>
    </row>
    <row r="62" spans="1:7">
      <c r="A62" s="90">
        <f t="shared" si="4"/>
        <v>41</v>
      </c>
      <c r="B62" s="102">
        <f t="shared" si="0"/>
        <v>37772</v>
      </c>
      <c r="C62" s="103">
        <f t="shared" si="5"/>
        <v>0</v>
      </c>
      <c r="D62" s="104">
        <f t="shared" si="1"/>
        <v>0</v>
      </c>
      <c r="E62" s="105">
        <f t="shared" si="2"/>
        <v>0</v>
      </c>
      <c r="F62" s="103">
        <f t="shared" si="3"/>
        <v>0</v>
      </c>
      <c r="G62" s="106">
        <f t="shared" si="6"/>
        <v>0</v>
      </c>
    </row>
    <row r="63" spans="1:7">
      <c r="A63" s="90">
        <f t="shared" si="4"/>
        <v>42</v>
      </c>
      <c r="B63" s="102">
        <f t="shared" si="0"/>
        <v>37803</v>
      </c>
      <c r="C63" s="103">
        <f t="shared" si="5"/>
        <v>0</v>
      </c>
      <c r="D63" s="104">
        <f t="shared" si="1"/>
        <v>0</v>
      </c>
      <c r="E63" s="105">
        <f t="shared" si="2"/>
        <v>0</v>
      </c>
      <c r="F63" s="103">
        <f t="shared" si="3"/>
        <v>0</v>
      </c>
      <c r="G63" s="106">
        <f t="shared" si="6"/>
        <v>0</v>
      </c>
    </row>
    <row r="64" spans="1:7">
      <c r="A64" s="90">
        <f t="shared" si="4"/>
        <v>43</v>
      </c>
      <c r="B64" s="102">
        <f t="shared" si="0"/>
        <v>37833</v>
      </c>
      <c r="C64" s="103">
        <f t="shared" si="5"/>
        <v>0</v>
      </c>
      <c r="D64" s="104">
        <f t="shared" si="1"/>
        <v>0</v>
      </c>
      <c r="E64" s="105">
        <f t="shared" si="2"/>
        <v>0</v>
      </c>
      <c r="F64" s="103">
        <f t="shared" si="3"/>
        <v>0</v>
      </c>
      <c r="G64" s="106">
        <f t="shared" si="6"/>
        <v>0</v>
      </c>
    </row>
    <row r="65" spans="1:7">
      <c r="A65" s="90">
        <f t="shared" si="4"/>
        <v>44</v>
      </c>
      <c r="B65" s="102">
        <f t="shared" si="0"/>
        <v>37864</v>
      </c>
      <c r="C65" s="103">
        <f t="shared" si="5"/>
        <v>0</v>
      </c>
      <c r="D65" s="104">
        <f t="shared" si="1"/>
        <v>0</v>
      </c>
      <c r="E65" s="105">
        <f t="shared" si="2"/>
        <v>0</v>
      </c>
      <c r="F65" s="103">
        <f t="shared" si="3"/>
        <v>0</v>
      </c>
      <c r="G65" s="106">
        <f t="shared" si="6"/>
        <v>0</v>
      </c>
    </row>
    <row r="66" spans="1:7">
      <c r="A66" s="90">
        <f t="shared" si="4"/>
        <v>45</v>
      </c>
      <c r="B66" s="102">
        <f t="shared" si="0"/>
        <v>37895</v>
      </c>
      <c r="C66" s="103">
        <f t="shared" si="5"/>
        <v>0</v>
      </c>
      <c r="D66" s="104">
        <f t="shared" si="1"/>
        <v>0</v>
      </c>
      <c r="E66" s="105">
        <f t="shared" si="2"/>
        <v>0</v>
      </c>
      <c r="F66" s="103">
        <f t="shared" si="3"/>
        <v>0</v>
      </c>
      <c r="G66" s="106">
        <f t="shared" si="6"/>
        <v>0</v>
      </c>
    </row>
    <row r="67" spans="1:7">
      <c r="A67" s="90">
        <f t="shared" si="4"/>
        <v>46</v>
      </c>
      <c r="B67" s="102">
        <f t="shared" si="0"/>
        <v>37925</v>
      </c>
      <c r="C67" s="103">
        <f t="shared" si="5"/>
        <v>0</v>
      </c>
      <c r="D67" s="104">
        <f t="shared" si="1"/>
        <v>0</v>
      </c>
      <c r="E67" s="105">
        <f t="shared" si="2"/>
        <v>0</v>
      </c>
      <c r="F67" s="103">
        <f t="shared" si="3"/>
        <v>0</v>
      </c>
      <c r="G67" s="106">
        <f t="shared" si="6"/>
        <v>0</v>
      </c>
    </row>
    <row r="68" spans="1:7">
      <c r="A68" s="90">
        <f t="shared" si="4"/>
        <v>47</v>
      </c>
      <c r="B68" s="102">
        <f t="shared" si="0"/>
        <v>37956</v>
      </c>
      <c r="C68" s="103">
        <f t="shared" si="5"/>
        <v>0</v>
      </c>
      <c r="D68" s="104">
        <f t="shared" si="1"/>
        <v>0</v>
      </c>
      <c r="E68" s="105">
        <f t="shared" si="2"/>
        <v>0</v>
      </c>
      <c r="F68" s="103">
        <f t="shared" si="3"/>
        <v>0</v>
      </c>
      <c r="G68" s="106">
        <f t="shared" si="6"/>
        <v>0</v>
      </c>
    </row>
    <row r="69" spans="1:7">
      <c r="A69" s="96">
        <f t="shared" si="4"/>
        <v>48</v>
      </c>
      <c r="B69" s="107">
        <f t="shared" si="0"/>
        <v>37986</v>
      </c>
      <c r="C69" s="108">
        <f t="shared" si="5"/>
        <v>0</v>
      </c>
      <c r="D69" s="109">
        <f t="shared" si="1"/>
        <v>0</v>
      </c>
      <c r="E69" s="110">
        <f t="shared" si="2"/>
        <v>0</v>
      </c>
      <c r="F69" s="108">
        <f t="shared" si="3"/>
        <v>0</v>
      </c>
      <c r="G69" s="111">
        <f t="shared" si="6"/>
        <v>0</v>
      </c>
    </row>
    <row r="70" spans="1:7">
      <c r="A70" s="90">
        <f t="shared" si="4"/>
        <v>49</v>
      </c>
      <c r="B70" s="102">
        <f t="shared" si="0"/>
        <v>38017</v>
      </c>
      <c r="C70" s="103">
        <f t="shared" si="5"/>
        <v>0</v>
      </c>
      <c r="D70" s="104">
        <f t="shared" si="1"/>
        <v>0</v>
      </c>
      <c r="E70" s="105">
        <f t="shared" si="2"/>
        <v>0</v>
      </c>
      <c r="F70" s="103">
        <f t="shared" si="3"/>
        <v>0</v>
      </c>
      <c r="G70" s="106">
        <f t="shared" si="6"/>
        <v>0</v>
      </c>
    </row>
    <row r="71" spans="1:7">
      <c r="A71" s="90">
        <f t="shared" si="4"/>
        <v>50</v>
      </c>
      <c r="B71" s="102">
        <f t="shared" si="0"/>
        <v>38048</v>
      </c>
      <c r="C71" s="103">
        <f t="shared" si="5"/>
        <v>0</v>
      </c>
      <c r="D71" s="104">
        <f t="shared" si="1"/>
        <v>0</v>
      </c>
      <c r="E71" s="105">
        <f t="shared" si="2"/>
        <v>0</v>
      </c>
      <c r="F71" s="103">
        <f t="shared" si="3"/>
        <v>0</v>
      </c>
      <c r="G71" s="106">
        <f t="shared" si="6"/>
        <v>0</v>
      </c>
    </row>
    <row r="72" spans="1:7">
      <c r="A72" s="90">
        <f t="shared" si="4"/>
        <v>51</v>
      </c>
      <c r="B72" s="102">
        <f t="shared" si="0"/>
        <v>38077</v>
      </c>
      <c r="C72" s="103">
        <f t="shared" si="5"/>
        <v>0</v>
      </c>
      <c r="D72" s="104">
        <f t="shared" si="1"/>
        <v>0</v>
      </c>
      <c r="E72" s="105">
        <f t="shared" si="2"/>
        <v>0</v>
      </c>
      <c r="F72" s="103">
        <f t="shared" si="3"/>
        <v>0</v>
      </c>
      <c r="G72" s="106">
        <f t="shared" si="6"/>
        <v>0</v>
      </c>
    </row>
    <row r="73" spans="1:7">
      <c r="A73" s="90">
        <f t="shared" si="4"/>
        <v>52</v>
      </c>
      <c r="B73" s="102">
        <f t="shared" si="0"/>
        <v>38108</v>
      </c>
      <c r="C73" s="103">
        <f t="shared" si="5"/>
        <v>0</v>
      </c>
      <c r="D73" s="104">
        <f t="shared" si="1"/>
        <v>0</v>
      </c>
      <c r="E73" s="105">
        <f t="shared" si="2"/>
        <v>0</v>
      </c>
      <c r="F73" s="103">
        <f t="shared" si="3"/>
        <v>0</v>
      </c>
      <c r="G73" s="106">
        <f t="shared" si="6"/>
        <v>0</v>
      </c>
    </row>
    <row r="74" spans="1:7">
      <c r="A74" s="90">
        <f t="shared" si="4"/>
        <v>53</v>
      </c>
      <c r="B74" s="102">
        <f t="shared" si="0"/>
        <v>38138</v>
      </c>
      <c r="C74" s="103">
        <f t="shared" si="5"/>
        <v>0</v>
      </c>
      <c r="D74" s="104">
        <f t="shared" si="1"/>
        <v>0</v>
      </c>
      <c r="E74" s="105">
        <f t="shared" si="2"/>
        <v>0</v>
      </c>
      <c r="F74" s="103">
        <f t="shared" si="3"/>
        <v>0</v>
      </c>
      <c r="G74" s="106">
        <f t="shared" si="6"/>
        <v>0</v>
      </c>
    </row>
    <row r="75" spans="1:7">
      <c r="A75" s="90">
        <f t="shared" si="4"/>
        <v>54</v>
      </c>
      <c r="B75" s="102">
        <f t="shared" si="0"/>
        <v>38169</v>
      </c>
      <c r="C75" s="103">
        <f t="shared" si="5"/>
        <v>0</v>
      </c>
      <c r="D75" s="104">
        <f t="shared" si="1"/>
        <v>0</v>
      </c>
      <c r="E75" s="105">
        <f t="shared" si="2"/>
        <v>0</v>
      </c>
      <c r="F75" s="103">
        <f t="shared" si="3"/>
        <v>0</v>
      </c>
      <c r="G75" s="106">
        <f t="shared" si="6"/>
        <v>0</v>
      </c>
    </row>
    <row r="76" spans="1:7">
      <c r="A76" s="90">
        <f t="shared" si="4"/>
        <v>55</v>
      </c>
      <c r="B76" s="102">
        <f t="shared" si="0"/>
        <v>38199</v>
      </c>
      <c r="C76" s="103">
        <f t="shared" si="5"/>
        <v>0</v>
      </c>
      <c r="D76" s="104">
        <f t="shared" si="1"/>
        <v>0</v>
      </c>
      <c r="E76" s="105">
        <f t="shared" si="2"/>
        <v>0</v>
      </c>
      <c r="F76" s="103">
        <f t="shared" si="3"/>
        <v>0</v>
      </c>
      <c r="G76" s="106">
        <f t="shared" si="6"/>
        <v>0</v>
      </c>
    </row>
    <row r="77" spans="1:7">
      <c r="A77" s="90">
        <f t="shared" si="4"/>
        <v>56</v>
      </c>
      <c r="B77" s="102">
        <f t="shared" si="0"/>
        <v>38230</v>
      </c>
      <c r="C77" s="103">
        <f t="shared" si="5"/>
        <v>0</v>
      </c>
      <c r="D77" s="104">
        <f t="shared" si="1"/>
        <v>0</v>
      </c>
      <c r="E77" s="105">
        <f t="shared" si="2"/>
        <v>0</v>
      </c>
      <c r="F77" s="103">
        <f t="shared" si="3"/>
        <v>0</v>
      </c>
      <c r="G77" s="106">
        <f t="shared" si="6"/>
        <v>0</v>
      </c>
    </row>
    <row r="78" spans="1:7">
      <c r="A78" s="90">
        <f t="shared" si="4"/>
        <v>57</v>
      </c>
      <c r="B78" s="102">
        <f t="shared" si="0"/>
        <v>38261</v>
      </c>
      <c r="C78" s="103">
        <f t="shared" si="5"/>
        <v>0</v>
      </c>
      <c r="D78" s="104">
        <f t="shared" si="1"/>
        <v>0</v>
      </c>
      <c r="E78" s="105">
        <f t="shared" si="2"/>
        <v>0</v>
      </c>
      <c r="F78" s="103">
        <f t="shared" si="3"/>
        <v>0</v>
      </c>
      <c r="G78" s="106">
        <f t="shared" si="6"/>
        <v>0</v>
      </c>
    </row>
    <row r="79" spans="1:7">
      <c r="A79" s="90">
        <f t="shared" si="4"/>
        <v>58</v>
      </c>
      <c r="B79" s="102">
        <f t="shared" si="0"/>
        <v>38291</v>
      </c>
      <c r="C79" s="103">
        <f t="shared" si="5"/>
        <v>0</v>
      </c>
      <c r="D79" s="104">
        <f t="shared" si="1"/>
        <v>0</v>
      </c>
      <c r="E79" s="105">
        <f t="shared" si="2"/>
        <v>0</v>
      </c>
      <c r="F79" s="103">
        <f t="shared" si="3"/>
        <v>0</v>
      </c>
      <c r="G79" s="106">
        <f t="shared" si="6"/>
        <v>0</v>
      </c>
    </row>
    <row r="80" spans="1:7">
      <c r="A80" s="90">
        <f t="shared" si="4"/>
        <v>59</v>
      </c>
      <c r="B80" s="102">
        <f t="shared" si="0"/>
        <v>38322</v>
      </c>
      <c r="C80" s="103">
        <f t="shared" si="5"/>
        <v>0</v>
      </c>
      <c r="D80" s="104">
        <f t="shared" si="1"/>
        <v>0</v>
      </c>
      <c r="E80" s="105">
        <f t="shared" si="2"/>
        <v>0</v>
      </c>
      <c r="F80" s="103">
        <f t="shared" si="3"/>
        <v>0</v>
      </c>
      <c r="G80" s="106">
        <f t="shared" si="6"/>
        <v>0</v>
      </c>
    </row>
    <row r="81" spans="1:7">
      <c r="A81" s="96">
        <f t="shared" si="4"/>
        <v>60</v>
      </c>
      <c r="B81" s="107">
        <f t="shared" si="0"/>
        <v>38352</v>
      </c>
      <c r="C81" s="108">
        <f t="shared" si="5"/>
        <v>0</v>
      </c>
      <c r="D81" s="109">
        <f t="shared" si="1"/>
        <v>0</v>
      </c>
      <c r="E81" s="110">
        <f t="shared" si="2"/>
        <v>0</v>
      </c>
      <c r="F81" s="108">
        <f t="shared" si="3"/>
        <v>0</v>
      </c>
      <c r="G81" s="111">
        <f t="shared" si="6"/>
        <v>0</v>
      </c>
    </row>
    <row r="82" spans="1:7">
      <c r="A82" s="90">
        <f t="shared" si="4"/>
        <v>61</v>
      </c>
      <c r="B82" s="102">
        <f t="shared" si="0"/>
        <v>38383</v>
      </c>
      <c r="C82" s="103">
        <f t="shared" si="5"/>
        <v>0</v>
      </c>
      <c r="D82" s="104">
        <f t="shared" si="1"/>
        <v>0</v>
      </c>
      <c r="E82" s="105">
        <f t="shared" si="2"/>
        <v>0</v>
      </c>
      <c r="F82" s="103">
        <f t="shared" si="3"/>
        <v>0</v>
      </c>
      <c r="G82" s="106">
        <f t="shared" si="6"/>
        <v>0</v>
      </c>
    </row>
    <row r="83" spans="1:7">
      <c r="A83" s="90">
        <f t="shared" si="4"/>
        <v>62</v>
      </c>
      <c r="B83" s="102">
        <f t="shared" si="0"/>
        <v>38414</v>
      </c>
      <c r="C83" s="103">
        <f t="shared" si="5"/>
        <v>0</v>
      </c>
      <c r="D83" s="104">
        <f t="shared" si="1"/>
        <v>0</v>
      </c>
      <c r="E83" s="105">
        <f t="shared" si="2"/>
        <v>0</v>
      </c>
      <c r="F83" s="103">
        <f t="shared" si="3"/>
        <v>0</v>
      </c>
      <c r="G83" s="106">
        <f t="shared" si="6"/>
        <v>0</v>
      </c>
    </row>
    <row r="84" spans="1:7">
      <c r="A84" s="90">
        <f t="shared" si="4"/>
        <v>63</v>
      </c>
      <c r="B84" s="102">
        <f t="shared" si="0"/>
        <v>38442</v>
      </c>
      <c r="C84" s="103">
        <f t="shared" si="5"/>
        <v>0</v>
      </c>
      <c r="D84" s="104">
        <f t="shared" si="1"/>
        <v>0</v>
      </c>
      <c r="E84" s="105">
        <f t="shared" si="2"/>
        <v>0</v>
      </c>
      <c r="F84" s="103">
        <f t="shared" si="3"/>
        <v>0</v>
      </c>
      <c r="G84" s="106">
        <f t="shared" si="6"/>
        <v>0</v>
      </c>
    </row>
    <row r="85" spans="1:7">
      <c r="A85" s="90">
        <f t="shared" si="4"/>
        <v>64</v>
      </c>
      <c r="B85" s="102">
        <f t="shared" si="0"/>
        <v>38473</v>
      </c>
      <c r="C85" s="103">
        <f t="shared" si="5"/>
        <v>0</v>
      </c>
      <c r="D85" s="104">
        <f t="shared" si="1"/>
        <v>0</v>
      </c>
      <c r="E85" s="105">
        <f t="shared" si="2"/>
        <v>0</v>
      </c>
      <c r="F85" s="103">
        <f t="shared" si="3"/>
        <v>0</v>
      </c>
      <c r="G85" s="106">
        <f t="shared" si="6"/>
        <v>0</v>
      </c>
    </row>
    <row r="86" spans="1:7">
      <c r="A86" s="90">
        <f t="shared" si="4"/>
        <v>65</v>
      </c>
      <c r="B86" s="102">
        <f t="shared" ref="B86:B149" si="7">Mostrar.fecha</f>
        <v>38503</v>
      </c>
      <c r="C86" s="103">
        <f t="shared" si="5"/>
        <v>0</v>
      </c>
      <c r="D86" s="104">
        <f t="shared" ref="D86:D149" si="8">Interés</f>
        <v>0</v>
      </c>
      <c r="E86" s="105">
        <f t="shared" ref="E86:E149" si="9">Capital</f>
        <v>0</v>
      </c>
      <c r="F86" s="103">
        <f t="shared" ref="F86:F149" si="10">Saldo.final</f>
        <v>0</v>
      </c>
      <c r="G86" s="106">
        <f t="shared" si="6"/>
        <v>0</v>
      </c>
    </row>
    <row r="87" spans="1:7">
      <c r="A87" s="90">
        <f t="shared" ref="A87:A150" si="11">Núm.pago</f>
        <v>66</v>
      </c>
      <c r="B87" s="102">
        <f t="shared" si="7"/>
        <v>38534</v>
      </c>
      <c r="C87" s="103">
        <f t="shared" ref="C87:C150" si="12">Saldo.inicial</f>
        <v>0</v>
      </c>
      <c r="D87" s="104">
        <f t="shared" si="8"/>
        <v>0</v>
      </c>
      <c r="E87" s="105">
        <f t="shared" si="9"/>
        <v>0</v>
      </c>
      <c r="F87" s="103">
        <f t="shared" si="10"/>
        <v>0</v>
      </c>
      <c r="G87" s="106">
        <f t="shared" ref="G87:G150" si="13">Interés.acumulado</f>
        <v>0</v>
      </c>
    </row>
    <row r="88" spans="1:7">
      <c r="A88" s="90">
        <f t="shared" si="11"/>
        <v>67</v>
      </c>
      <c r="B88" s="102">
        <f t="shared" si="7"/>
        <v>38564</v>
      </c>
      <c r="C88" s="103">
        <f t="shared" si="12"/>
        <v>0</v>
      </c>
      <c r="D88" s="104">
        <f t="shared" si="8"/>
        <v>0</v>
      </c>
      <c r="E88" s="105">
        <f t="shared" si="9"/>
        <v>0</v>
      </c>
      <c r="F88" s="103">
        <f t="shared" si="10"/>
        <v>0</v>
      </c>
      <c r="G88" s="106">
        <f t="shared" si="13"/>
        <v>0</v>
      </c>
    </row>
    <row r="89" spans="1:7">
      <c r="A89" s="90">
        <f t="shared" si="11"/>
        <v>68</v>
      </c>
      <c r="B89" s="102">
        <f t="shared" si="7"/>
        <v>38595</v>
      </c>
      <c r="C89" s="103">
        <f t="shared" si="12"/>
        <v>0</v>
      </c>
      <c r="D89" s="104">
        <f t="shared" si="8"/>
        <v>0</v>
      </c>
      <c r="E89" s="105">
        <f t="shared" si="9"/>
        <v>0</v>
      </c>
      <c r="F89" s="103">
        <f t="shared" si="10"/>
        <v>0</v>
      </c>
      <c r="G89" s="106">
        <f t="shared" si="13"/>
        <v>0</v>
      </c>
    </row>
    <row r="90" spans="1:7">
      <c r="A90" s="90">
        <f t="shared" si="11"/>
        <v>69</v>
      </c>
      <c r="B90" s="102">
        <f t="shared" si="7"/>
        <v>38626</v>
      </c>
      <c r="C90" s="103">
        <f t="shared" si="12"/>
        <v>0</v>
      </c>
      <c r="D90" s="104">
        <f t="shared" si="8"/>
        <v>0</v>
      </c>
      <c r="E90" s="105">
        <f t="shared" si="9"/>
        <v>0</v>
      </c>
      <c r="F90" s="103">
        <f t="shared" si="10"/>
        <v>0</v>
      </c>
      <c r="G90" s="106">
        <f t="shared" si="13"/>
        <v>0</v>
      </c>
    </row>
    <row r="91" spans="1:7">
      <c r="A91" s="90">
        <f t="shared" si="11"/>
        <v>70</v>
      </c>
      <c r="B91" s="102">
        <f t="shared" si="7"/>
        <v>38656</v>
      </c>
      <c r="C91" s="103">
        <f t="shared" si="12"/>
        <v>0</v>
      </c>
      <c r="D91" s="104">
        <f t="shared" si="8"/>
        <v>0</v>
      </c>
      <c r="E91" s="105">
        <f t="shared" si="9"/>
        <v>0</v>
      </c>
      <c r="F91" s="103">
        <f t="shared" si="10"/>
        <v>0</v>
      </c>
      <c r="G91" s="106">
        <f t="shared" si="13"/>
        <v>0</v>
      </c>
    </row>
    <row r="92" spans="1:7">
      <c r="A92" s="90">
        <f t="shared" si="11"/>
        <v>71</v>
      </c>
      <c r="B92" s="102">
        <f t="shared" si="7"/>
        <v>38687</v>
      </c>
      <c r="C92" s="103">
        <f t="shared" si="12"/>
        <v>0</v>
      </c>
      <c r="D92" s="104">
        <f t="shared" si="8"/>
        <v>0</v>
      </c>
      <c r="E92" s="105">
        <f t="shared" si="9"/>
        <v>0</v>
      </c>
      <c r="F92" s="103">
        <f t="shared" si="10"/>
        <v>0</v>
      </c>
      <c r="G92" s="106">
        <f t="shared" si="13"/>
        <v>0</v>
      </c>
    </row>
    <row r="93" spans="1:7">
      <c r="A93" s="96">
        <f t="shared" si="11"/>
        <v>72</v>
      </c>
      <c r="B93" s="107">
        <f t="shared" si="7"/>
        <v>38717</v>
      </c>
      <c r="C93" s="108">
        <f t="shared" si="12"/>
        <v>0</v>
      </c>
      <c r="D93" s="109">
        <f t="shared" si="8"/>
        <v>0</v>
      </c>
      <c r="E93" s="110">
        <f t="shared" si="9"/>
        <v>0</v>
      </c>
      <c r="F93" s="108">
        <f t="shared" si="10"/>
        <v>0</v>
      </c>
      <c r="G93" s="111">
        <f t="shared" si="13"/>
        <v>0</v>
      </c>
    </row>
    <row r="94" spans="1:7">
      <c r="A94" s="112">
        <f t="shared" si="11"/>
        <v>73</v>
      </c>
      <c r="B94" s="113">
        <f t="shared" si="7"/>
        <v>38748</v>
      </c>
      <c r="C94" s="114">
        <f t="shared" si="12"/>
        <v>0</v>
      </c>
      <c r="D94" s="114">
        <f t="shared" si="8"/>
        <v>0</v>
      </c>
      <c r="E94" s="114">
        <f t="shared" si="9"/>
        <v>0</v>
      </c>
      <c r="F94" s="114">
        <f t="shared" si="10"/>
        <v>0</v>
      </c>
      <c r="G94" s="115">
        <f t="shared" si="13"/>
        <v>0</v>
      </c>
    </row>
    <row r="95" spans="1:7">
      <c r="A95" s="112">
        <f t="shared" si="11"/>
        <v>74</v>
      </c>
      <c r="B95" s="113">
        <f t="shared" si="7"/>
        <v>38779</v>
      </c>
      <c r="C95" s="114">
        <f t="shared" si="12"/>
        <v>0</v>
      </c>
      <c r="D95" s="114">
        <f t="shared" si="8"/>
        <v>0</v>
      </c>
      <c r="E95" s="114">
        <f t="shared" si="9"/>
        <v>0</v>
      </c>
      <c r="F95" s="114">
        <f t="shared" si="10"/>
        <v>0</v>
      </c>
      <c r="G95" s="115">
        <f t="shared" si="13"/>
        <v>0</v>
      </c>
    </row>
    <row r="96" spans="1:7">
      <c r="A96" s="112">
        <f t="shared" si="11"/>
        <v>75</v>
      </c>
      <c r="B96" s="113">
        <f t="shared" si="7"/>
        <v>38807</v>
      </c>
      <c r="C96" s="114">
        <f t="shared" si="12"/>
        <v>0</v>
      </c>
      <c r="D96" s="114">
        <f t="shared" si="8"/>
        <v>0</v>
      </c>
      <c r="E96" s="114">
        <f t="shared" si="9"/>
        <v>0</v>
      </c>
      <c r="F96" s="114">
        <f t="shared" si="10"/>
        <v>0</v>
      </c>
      <c r="G96" s="115">
        <f t="shared" si="13"/>
        <v>0</v>
      </c>
    </row>
    <row r="97" spans="1:7">
      <c r="A97" s="112">
        <f t="shared" si="11"/>
        <v>76</v>
      </c>
      <c r="B97" s="113">
        <f t="shared" si="7"/>
        <v>38838</v>
      </c>
      <c r="C97" s="114">
        <f t="shared" si="12"/>
        <v>0</v>
      </c>
      <c r="D97" s="114">
        <f t="shared" si="8"/>
        <v>0</v>
      </c>
      <c r="E97" s="114">
        <f t="shared" si="9"/>
        <v>0</v>
      </c>
      <c r="F97" s="114">
        <f t="shared" si="10"/>
        <v>0</v>
      </c>
      <c r="G97" s="115">
        <f t="shared" si="13"/>
        <v>0</v>
      </c>
    </row>
    <row r="98" spans="1:7">
      <c r="A98" s="112">
        <f t="shared" si="11"/>
        <v>77</v>
      </c>
      <c r="B98" s="113">
        <f t="shared" si="7"/>
        <v>38868</v>
      </c>
      <c r="C98" s="114">
        <f t="shared" si="12"/>
        <v>0</v>
      </c>
      <c r="D98" s="114">
        <f t="shared" si="8"/>
        <v>0</v>
      </c>
      <c r="E98" s="114">
        <f t="shared" si="9"/>
        <v>0</v>
      </c>
      <c r="F98" s="114">
        <f t="shared" si="10"/>
        <v>0</v>
      </c>
      <c r="G98" s="115">
        <f t="shared" si="13"/>
        <v>0</v>
      </c>
    </row>
    <row r="99" spans="1:7">
      <c r="A99" s="112">
        <f t="shared" si="11"/>
        <v>78</v>
      </c>
      <c r="B99" s="113">
        <f t="shared" si="7"/>
        <v>38899</v>
      </c>
      <c r="C99" s="114">
        <f t="shared" si="12"/>
        <v>0</v>
      </c>
      <c r="D99" s="114">
        <f t="shared" si="8"/>
        <v>0</v>
      </c>
      <c r="E99" s="114">
        <f t="shared" si="9"/>
        <v>0</v>
      </c>
      <c r="F99" s="114">
        <f t="shared" si="10"/>
        <v>0</v>
      </c>
      <c r="G99" s="115">
        <f t="shared" si="13"/>
        <v>0</v>
      </c>
    </row>
    <row r="100" spans="1:7">
      <c r="A100" s="112">
        <f t="shared" si="11"/>
        <v>79</v>
      </c>
      <c r="B100" s="113">
        <f t="shared" si="7"/>
        <v>38929</v>
      </c>
      <c r="C100" s="114">
        <f t="shared" si="12"/>
        <v>0</v>
      </c>
      <c r="D100" s="114">
        <f t="shared" si="8"/>
        <v>0</v>
      </c>
      <c r="E100" s="114">
        <f t="shared" si="9"/>
        <v>0</v>
      </c>
      <c r="F100" s="114">
        <f t="shared" si="10"/>
        <v>0</v>
      </c>
      <c r="G100" s="115">
        <f t="shared" si="13"/>
        <v>0</v>
      </c>
    </row>
    <row r="101" spans="1:7">
      <c r="A101" s="112">
        <f t="shared" si="11"/>
        <v>80</v>
      </c>
      <c r="B101" s="113">
        <f t="shared" si="7"/>
        <v>38960</v>
      </c>
      <c r="C101" s="114">
        <f t="shared" si="12"/>
        <v>0</v>
      </c>
      <c r="D101" s="114">
        <f t="shared" si="8"/>
        <v>0</v>
      </c>
      <c r="E101" s="114">
        <f t="shared" si="9"/>
        <v>0</v>
      </c>
      <c r="F101" s="114">
        <f t="shared" si="10"/>
        <v>0</v>
      </c>
      <c r="G101" s="115">
        <f t="shared" si="13"/>
        <v>0</v>
      </c>
    </row>
    <row r="102" spans="1:7">
      <c r="A102" s="112">
        <f t="shared" si="11"/>
        <v>81</v>
      </c>
      <c r="B102" s="113">
        <f t="shared" si="7"/>
        <v>38991</v>
      </c>
      <c r="C102" s="114">
        <f t="shared" si="12"/>
        <v>0</v>
      </c>
      <c r="D102" s="114">
        <f t="shared" si="8"/>
        <v>0</v>
      </c>
      <c r="E102" s="114">
        <f t="shared" si="9"/>
        <v>0</v>
      </c>
      <c r="F102" s="114">
        <f t="shared" si="10"/>
        <v>0</v>
      </c>
      <c r="G102" s="115">
        <f t="shared" si="13"/>
        <v>0</v>
      </c>
    </row>
    <row r="103" spans="1:7">
      <c r="A103" s="112">
        <f t="shared" si="11"/>
        <v>82</v>
      </c>
      <c r="B103" s="113">
        <f t="shared" si="7"/>
        <v>39021</v>
      </c>
      <c r="C103" s="114">
        <f t="shared" si="12"/>
        <v>0</v>
      </c>
      <c r="D103" s="114">
        <f t="shared" si="8"/>
        <v>0</v>
      </c>
      <c r="E103" s="114">
        <f t="shared" si="9"/>
        <v>0</v>
      </c>
      <c r="F103" s="114">
        <f t="shared" si="10"/>
        <v>0</v>
      </c>
      <c r="G103" s="115">
        <f t="shared" si="13"/>
        <v>0</v>
      </c>
    </row>
    <row r="104" spans="1:7">
      <c r="A104" s="112">
        <f t="shared" si="11"/>
        <v>83</v>
      </c>
      <c r="B104" s="113">
        <f t="shared" si="7"/>
        <v>39052</v>
      </c>
      <c r="C104" s="114">
        <f t="shared" si="12"/>
        <v>0</v>
      </c>
      <c r="D104" s="114">
        <f t="shared" si="8"/>
        <v>0</v>
      </c>
      <c r="E104" s="114">
        <f t="shared" si="9"/>
        <v>0</v>
      </c>
      <c r="F104" s="114">
        <f t="shared" si="10"/>
        <v>0</v>
      </c>
      <c r="G104" s="115">
        <f t="shared" si="13"/>
        <v>0</v>
      </c>
    </row>
    <row r="105" spans="1:7">
      <c r="A105" s="112">
        <f t="shared" si="11"/>
        <v>84</v>
      </c>
      <c r="B105" s="113">
        <f t="shared" si="7"/>
        <v>39082</v>
      </c>
      <c r="C105" s="114">
        <f t="shared" si="12"/>
        <v>0</v>
      </c>
      <c r="D105" s="114">
        <f t="shared" si="8"/>
        <v>0</v>
      </c>
      <c r="E105" s="114">
        <f t="shared" si="9"/>
        <v>0</v>
      </c>
      <c r="F105" s="114">
        <f t="shared" si="10"/>
        <v>0</v>
      </c>
      <c r="G105" s="115">
        <f t="shared" si="13"/>
        <v>0</v>
      </c>
    </row>
    <row r="106" spans="1:7">
      <c r="A106" s="116">
        <f t="shared" si="11"/>
        <v>85</v>
      </c>
      <c r="B106" s="117">
        <f t="shared" si="7"/>
        <v>39113</v>
      </c>
      <c r="C106" s="118">
        <f t="shared" si="12"/>
        <v>0</v>
      </c>
      <c r="D106" s="118">
        <f t="shared" si="8"/>
        <v>0</v>
      </c>
      <c r="E106" s="118">
        <f t="shared" si="9"/>
        <v>0</v>
      </c>
      <c r="F106" s="118">
        <f t="shared" si="10"/>
        <v>0</v>
      </c>
      <c r="G106" s="119">
        <f t="shared" si="13"/>
        <v>0</v>
      </c>
    </row>
    <row r="107" spans="1:7">
      <c r="A107" s="112">
        <f t="shared" si="11"/>
        <v>86</v>
      </c>
      <c r="B107" s="113">
        <f t="shared" si="7"/>
        <v>39144</v>
      </c>
      <c r="C107" s="114">
        <f t="shared" si="12"/>
        <v>0</v>
      </c>
      <c r="D107" s="114">
        <f t="shared" si="8"/>
        <v>0</v>
      </c>
      <c r="E107" s="114">
        <f t="shared" si="9"/>
        <v>0</v>
      </c>
      <c r="F107" s="114">
        <f t="shared" si="10"/>
        <v>0</v>
      </c>
      <c r="G107" s="115">
        <f t="shared" si="13"/>
        <v>0</v>
      </c>
    </row>
    <row r="108" spans="1:7">
      <c r="A108" s="112">
        <f t="shared" si="11"/>
        <v>87</v>
      </c>
      <c r="B108" s="113">
        <f t="shared" si="7"/>
        <v>39172</v>
      </c>
      <c r="C108" s="114">
        <f t="shared" si="12"/>
        <v>0</v>
      </c>
      <c r="D108" s="114">
        <f t="shared" si="8"/>
        <v>0</v>
      </c>
      <c r="E108" s="114">
        <f t="shared" si="9"/>
        <v>0</v>
      </c>
      <c r="F108" s="114">
        <f t="shared" si="10"/>
        <v>0</v>
      </c>
      <c r="G108" s="115">
        <f t="shared" si="13"/>
        <v>0</v>
      </c>
    </row>
    <row r="109" spans="1:7">
      <c r="A109" s="112">
        <f t="shared" si="11"/>
        <v>88</v>
      </c>
      <c r="B109" s="113">
        <f t="shared" si="7"/>
        <v>39203</v>
      </c>
      <c r="C109" s="114">
        <f t="shared" si="12"/>
        <v>0</v>
      </c>
      <c r="D109" s="114">
        <f t="shared" si="8"/>
        <v>0</v>
      </c>
      <c r="E109" s="114">
        <f t="shared" si="9"/>
        <v>0</v>
      </c>
      <c r="F109" s="114">
        <f t="shared" si="10"/>
        <v>0</v>
      </c>
      <c r="G109" s="115">
        <f t="shared" si="13"/>
        <v>0</v>
      </c>
    </row>
    <row r="110" spans="1:7">
      <c r="A110" s="112">
        <f t="shared" si="11"/>
        <v>89</v>
      </c>
      <c r="B110" s="113">
        <f t="shared" si="7"/>
        <v>39233</v>
      </c>
      <c r="C110" s="114">
        <f t="shared" si="12"/>
        <v>0</v>
      </c>
      <c r="D110" s="114">
        <f t="shared" si="8"/>
        <v>0</v>
      </c>
      <c r="E110" s="114">
        <f t="shared" si="9"/>
        <v>0</v>
      </c>
      <c r="F110" s="114">
        <f t="shared" si="10"/>
        <v>0</v>
      </c>
      <c r="G110" s="115">
        <f t="shared" si="13"/>
        <v>0</v>
      </c>
    </row>
    <row r="111" spans="1:7">
      <c r="A111" s="112">
        <f t="shared" si="11"/>
        <v>90</v>
      </c>
      <c r="B111" s="113">
        <f t="shared" si="7"/>
        <v>39264</v>
      </c>
      <c r="C111" s="114">
        <f t="shared" si="12"/>
        <v>0</v>
      </c>
      <c r="D111" s="114">
        <f t="shared" si="8"/>
        <v>0</v>
      </c>
      <c r="E111" s="114">
        <f t="shared" si="9"/>
        <v>0</v>
      </c>
      <c r="F111" s="114">
        <f t="shared" si="10"/>
        <v>0</v>
      </c>
      <c r="G111" s="115">
        <f t="shared" si="13"/>
        <v>0</v>
      </c>
    </row>
    <row r="112" spans="1:7">
      <c r="A112" s="112">
        <f t="shared" si="11"/>
        <v>91</v>
      </c>
      <c r="B112" s="113">
        <f t="shared" si="7"/>
        <v>39294</v>
      </c>
      <c r="C112" s="114">
        <f t="shared" si="12"/>
        <v>0</v>
      </c>
      <c r="D112" s="114">
        <f t="shared" si="8"/>
        <v>0</v>
      </c>
      <c r="E112" s="114">
        <f t="shared" si="9"/>
        <v>0</v>
      </c>
      <c r="F112" s="114">
        <f t="shared" si="10"/>
        <v>0</v>
      </c>
      <c r="G112" s="115">
        <f t="shared" si="13"/>
        <v>0</v>
      </c>
    </row>
    <row r="113" spans="1:7">
      <c r="A113" s="112">
        <f t="shared" si="11"/>
        <v>92</v>
      </c>
      <c r="B113" s="113">
        <f t="shared" si="7"/>
        <v>39325</v>
      </c>
      <c r="C113" s="114">
        <f t="shared" si="12"/>
        <v>0</v>
      </c>
      <c r="D113" s="114">
        <f t="shared" si="8"/>
        <v>0</v>
      </c>
      <c r="E113" s="114">
        <f t="shared" si="9"/>
        <v>0</v>
      </c>
      <c r="F113" s="114">
        <f t="shared" si="10"/>
        <v>0</v>
      </c>
      <c r="G113" s="115">
        <f t="shared" si="13"/>
        <v>0</v>
      </c>
    </row>
    <row r="114" spans="1:7">
      <c r="A114" s="112">
        <f t="shared" si="11"/>
        <v>93</v>
      </c>
      <c r="B114" s="113">
        <f t="shared" si="7"/>
        <v>39356</v>
      </c>
      <c r="C114" s="114">
        <f t="shared" si="12"/>
        <v>0</v>
      </c>
      <c r="D114" s="114">
        <f t="shared" si="8"/>
        <v>0</v>
      </c>
      <c r="E114" s="114">
        <f t="shared" si="9"/>
        <v>0</v>
      </c>
      <c r="F114" s="114">
        <f t="shared" si="10"/>
        <v>0</v>
      </c>
      <c r="G114" s="115">
        <f t="shared" si="13"/>
        <v>0</v>
      </c>
    </row>
    <row r="115" spans="1:7">
      <c r="A115" s="112">
        <f t="shared" si="11"/>
        <v>94</v>
      </c>
      <c r="B115" s="113">
        <f t="shared" si="7"/>
        <v>39386</v>
      </c>
      <c r="C115" s="114">
        <f t="shared" si="12"/>
        <v>0</v>
      </c>
      <c r="D115" s="114">
        <f t="shared" si="8"/>
        <v>0</v>
      </c>
      <c r="E115" s="114">
        <f t="shared" si="9"/>
        <v>0</v>
      </c>
      <c r="F115" s="114">
        <f t="shared" si="10"/>
        <v>0</v>
      </c>
      <c r="G115" s="115">
        <f t="shared" si="13"/>
        <v>0</v>
      </c>
    </row>
    <row r="116" spans="1:7">
      <c r="A116" s="112">
        <f t="shared" si="11"/>
        <v>95</v>
      </c>
      <c r="B116" s="113">
        <f t="shared" si="7"/>
        <v>39417</v>
      </c>
      <c r="C116" s="114">
        <f t="shared" si="12"/>
        <v>0</v>
      </c>
      <c r="D116" s="114">
        <f t="shared" si="8"/>
        <v>0</v>
      </c>
      <c r="E116" s="114">
        <f t="shared" si="9"/>
        <v>0</v>
      </c>
      <c r="F116" s="114">
        <f t="shared" si="10"/>
        <v>0</v>
      </c>
      <c r="G116" s="115">
        <f t="shared" si="13"/>
        <v>0</v>
      </c>
    </row>
    <row r="117" spans="1:7">
      <c r="A117" s="116">
        <f t="shared" si="11"/>
        <v>96</v>
      </c>
      <c r="B117" s="117">
        <f t="shared" si="7"/>
        <v>39447</v>
      </c>
      <c r="C117" s="118">
        <f t="shared" si="12"/>
        <v>0</v>
      </c>
      <c r="D117" s="118">
        <f t="shared" si="8"/>
        <v>0</v>
      </c>
      <c r="E117" s="118">
        <f t="shared" si="9"/>
        <v>0</v>
      </c>
      <c r="F117" s="118">
        <f t="shared" si="10"/>
        <v>0</v>
      </c>
      <c r="G117" s="119">
        <f t="shared" si="13"/>
        <v>0</v>
      </c>
    </row>
    <row r="118" spans="1:7">
      <c r="A118" s="112">
        <f t="shared" si="11"/>
        <v>97</v>
      </c>
      <c r="B118" s="113">
        <f t="shared" si="7"/>
        <v>39478</v>
      </c>
      <c r="C118" s="114">
        <f t="shared" si="12"/>
        <v>0</v>
      </c>
      <c r="D118" s="114">
        <f t="shared" si="8"/>
        <v>0</v>
      </c>
      <c r="E118" s="114">
        <f t="shared" si="9"/>
        <v>0</v>
      </c>
      <c r="F118" s="114">
        <f t="shared" si="10"/>
        <v>0</v>
      </c>
      <c r="G118" s="115">
        <f t="shared" si="13"/>
        <v>0</v>
      </c>
    </row>
    <row r="119" spans="1:7">
      <c r="A119" s="112">
        <f t="shared" si="11"/>
        <v>98</v>
      </c>
      <c r="B119" s="113">
        <f t="shared" si="7"/>
        <v>39509</v>
      </c>
      <c r="C119" s="114">
        <f t="shared" si="12"/>
        <v>0</v>
      </c>
      <c r="D119" s="114">
        <f t="shared" si="8"/>
        <v>0</v>
      </c>
      <c r="E119" s="114">
        <f t="shared" si="9"/>
        <v>0</v>
      </c>
      <c r="F119" s="114">
        <f t="shared" si="10"/>
        <v>0</v>
      </c>
      <c r="G119" s="115">
        <f t="shared" si="13"/>
        <v>0</v>
      </c>
    </row>
    <row r="120" spans="1:7">
      <c r="A120" s="112">
        <f t="shared" si="11"/>
        <v>99</v>
      </c>
      <c r="B120" s="113">
        <f t="shared" si="7"/>
        <v>39538</v>
      </c>
      <c r="C120" s="114">
        <f t="shared" si="12"/>
        <v>0</v>
      </c>
      <c r="D120" s="114">
        <f t="shared" si="8"/>
        <v>0</v>
      </c>
      <c r="E120" s="114">
        <f t="shared" si="9"/>
        <v>0</v>
      </c>
      <c r="F120" s="114">
        <f t="shared" si="10"/>
        <v>0</v>
      </c>
      <c r="G120" s="115">
        <f t="shared" si="13"/>
        <v>0</v>
      </c>
    </row>
    <row r="121" spans="1:7">
      <c r="A121" s="112">
        <f t="shared" si="11"/>
        <v>100</v>
      </c>
      <c r="B121" s="113">
        <f t="shared" si="7"/>
        <v>39569</v>
      </c>
      <c r="C121" s="114">
        <f t="shared" si="12"/>
        <v>0</v>
      </c>
      <c r="D121" s="114">
        <f t="shared" si="8"/>
        <v>0</v>
      </c>
      <c r="E121" s="114">
        <f t="shared" si="9"/>
        <v>0</v>
      </c>
      <c r="F121" s="114">
        <f t="shared" si="10"/>
        <v>0</v>
      </c>
      <c r="G121" s="115">
        <f t="shared" si="13"/>
        <v>0</v>
      </c>
    </row>
    <row r="122" spans="1:7">
      <c r="A122" s="112">
        <f t="shared" si="11"/>
        <v>101</v>
      </c>
      <c r="B122" s="113">
        <f t="shared" si="7"/>
        <v>39599</v>
      </c>
      <c r="C122" s="114">
        <f t="shared" si="12"/>
        <v>0</v>
      </c>
      <c r="D122" s="114">
        <f t="shared" si="8"/>
        <v>0</v>
      </c>
      <c r="E122" s="114">
        <f t="shared" si="9"/>
        <v>0</v>
      </c>
      <c r="F122" s="114">
        <f t="shared" si="10"/>
        <v>0</v>
      </c>
      <c r="G122" s="115">
        <f t="shared" si="13"/>
        <v>0</v>
      </c>
    </row>
    <row r="123" spans="1:7">
      <c r="A123" s="112">
        <f t="shared" si="11"/>
        <v>102</v>
      </c>
      <c r="B123" s="113">
        <f t="shared" si="7"/>
        <v>39630</v>
      </c>
      <c r="C123" s="114">
        <f t="shared" si="12"/>
        <v>0</v>
      </c>
      <c r="D123" s="114">
        <f t="shared" si="8"/>
        <v>0</v>
      </c>
      <c r="E123" s="114">
        <f t="shared" si="9"/>
        <v>0</v>
      </c>
      <c r="F123" s="114">
        <f t="shared" si="10"/>
        <v>0</v>
      </c>
      <c r="G123" s="115">
        <f t="shared" si="13"/>
        <v>0</v>
      </c>
    </row>
    <row r="124" spans="1:7">
      <c r="A124" s="112">
        <f t="shared" si="11"/>
        <v>103</v>
      </c>
      <c r="B124" s="113">
        <f t="shared" si="7"/>
        <v>39660</v>
      </c>
      <c r="C124" s="114">
        <f t="shared" si="12"/>
        <v>0</v>
      </c>
      <c r="D124" s="114">
        <f t="shared" si="8"/>
        <v>0</v>
      </c>
      <c r="E124" s="114">
        <f t="shared" si="9"/>
        <v>0</v>
      </c>
      <c r="F124" s="114">
        <f t="shared" si="10"/>
        <v>0</v>
      </c>
      <c r="G124" s="115">
        <f t="shared" si="13"/>
        <v>0</v>
      </c>
    </row>
    <row r="125" spans="1:7">
      <c r="A125" s="112">
        <f t="shared" si="11"/>
        <v>104</v>
      </c>
      <c r="B125" s="113">
        <f t="shared" si="7"/>
        <v>39691</v>
      </c>
      <c r="C125" s="114">
        <f t="shared" si="12"/>
        <v>0</v>
      </c>
      <c r="D125" s="114">
        <f t="shared" si="8"/>
        <v>0</v>
      </c>
      <c r="E125" s="114">
        <f t="shared" si="9"/>
        <v>0</v>
      </c>
      <c r="F125" s="114">
        <f t="shared" si="10"/>
        <v>0</v>
      </c>
      <c r="G125" s="115">
        <f t="shared" si="13"/>
        <v>0</v>
      </c>
    </row>
    <row r="126" spans="1:7">
      <c r="A126" s="112">
        <f t="shared" si="11"/>
        <v>105</v>
      </c>
      <c r="B126" s="113">
        <f t="shared" si="7"/>
        <v>39722</v>
      </c>
      <c r="C126" s="114">
        <f t="shared" si="12"/>
        <v>0</v>
      </c>
      <c r="D126" s="114">
        <f t="shared" si="8"/>
        <v>0</v>
      </c>
      <c r="E126" s="114">
        <f t="shared" si="9"/>
        <v>0</v>
      </c>
      <c r="F126" s="114">
        <f t="shared" si="10"/>
        <v>0</v>
      </c>
      <c r="G126" s="115">
        <f t="shared" si="13"/>
        <v>0</v>
      </c>
    </row>
    <row r="127" spans="1:7">
      <c r="A127" s="112">
        <f t="shared" si="11"/>
        <v>106</v>
      </c>
      <c r="B127" s="113">
        <f t="shared" si="7"/>
        <v>39752</v>
      </c>
      <c r="C127" s="114">
        <f t="shared" si="12"/>
        <v>0</v>
      </c>
      <c r="D127" s="114">
        <f t="shared" si="8"/>
        <v>0</v>
      </c>
      <c r="E127" s="114">
        <f t="shared" si="9"/>
        <v>0</v>
      </c>
      <c r="F127" s="114">
        <f t="shared" si="10"/>
        <v>0</v>
      </c>
      <c r="G127" s="115">
        <f t="shared" si="13"/>
        <v>0</v>
      </c>
    </row>
    <row r="128" spans="1:7">
      <c r="A128" s="112">
        <f t="shared" si="11"/>
        <v>107</v>
      </c>
      <c r="B128" s="113">
        <f t="shared" si="7"/>
        <v>39783</v>
      </c>
      <c r="C128" s="114">
        <f t="shared" si="12"/>
        <v>0</v>
      </c>
      <c r="D128" s="114">
        <f t="shared" si="8"/>
        <v>0</v>
      </c>
      <c r="E128" s="114">
        <f t="shared" si="9"/>
        <v>0</v>
      </c>
      <c r="F128" s="114">
        <f t="shared" si="10"/>
        <v>0</v>
      </c>
      <c r="G128" s="115">
        <f t="shared" si="13"/>
        <v>0</v>
      </c>
    </row>
    <row r="129" spans="1:7">
      <c r="A129" s="116">
        <f t="shared" si="11"/>
        <v>108</v>
      </c>
      <c r="B129" s="117">
        <f t="shared" si="7"/>
        <v>39813</v>
      </c>
      <c r="C129" s="118">
        <f t="shared" si="12"/>
        <v>0</v>
      </c>
      <c r="D129" s="118">
        <f t="shared" si="8"/>
        <v>0</v>
      </c>
      <c r="E129" s="118">
        <f t="shared" si="9"/>
        <v>0</v>
      </c>
      <c r="F129" s="118">
        <f t="shared" si="10"/>
        <v>0</v>
      </c>
      <c r="G129" s="119">
        <f t="shared" si="13"/>
        <v>0</v>
      </c>
    </row>
    <row r="130" spans="1:7">
      <c r="A130" s="112">
        <f t="shared" si="11"/>
        <v>109</v>
      </c>
      <c r="B130" s="113">
        <f t="shared" si="7"/>
        <v>39844</v>
      </c>
      <c r="C130" s="114">
        <f t="shared" si="12"/>
        <v>0</v>
      </c>
      <c r="D130" s="114">
        <f t="shared" si="8"/>
        <v>0</v>
      </c>
      <c r="E130" s="114">
        <f t="shared" si="9"/>
        <v>0</v>
      </c>
      <c r="F130" s="114">
        <f t="shared" si="10"/>
        <v>0</v>
      </c>
      <c r="G130" s="115">
        <f t="shared" si="13"/>
        <v>0</v>
      </c>
    </row>
    <row r="131" spans="1:7">
      <c r="A131" s="112">
        <f t="shared" si="11"/>
        <v>110</v>
      </c>
      <c r="B131" s="113">
        <f t="shared" si="7"/>
        <v>39875</v>
      </c>
      <c r="C131" s="114">
        <f t="shared" si="12"/>
        <v>0</v>
      </c>
      <c r="D131" s="114">
        <f t="shared" si="8"/>
        <v>0</v>
      </c>
      <c r="E131" s="114">
        <f t="shared" si="9"/>
        <v>0</v>
      </c>
      <c r="F131" s="114">
        <f t="shared" si="10"/>
        <v>0</v>
      </c>
      <c r="G131" s="115">
        <f t="shared" si="13"/>
        <v>0</v>
      </c>
    </row>
    <row r="132" spans="1:7">
      <c r="A132" s="112">
        <f t="shared" si="11"/>
        <v>111</v>
      </c>
      <c r="B132" s="113">
        <f t="shared" si="7"/>
        <v>39903</v>
      </c>
      <c r="C132" s="114">
        <f t="shared" si="12"/>
        <v>0</v>
      </c>
      <c r="D132" s="114">
        <f t="shared" si="8"/>
        <v>0</v>
      </c>
      <c r="E132" s="114">
        <f t="shared" si="9"/>
        <v>0</v>
      </c>
      <c r="F132" s="114">
        <f t="shared" si="10"/>
        <v>0</v>
      </c>
      <c r="G132" s="115">
        <f t="shared" si="13"/>
        <v>0</v>
      </c>
    </row>
    <row r="133" spans="1:7">
      <c r="A133" s="112">
        <f t="shared" si="11"/>
        <v>112</v>
      </c>
      <c r="B133" s="113">
        <f t="shared" si="7"/>
        <v>39934</v>
      </c>
      <c r="C133" s="114">
        <f t="shared" si="12"/>
        <v>0</v>
      </c>
      <c r="D133" s="114">
        <f t="shared" si="8"/>
        <v>0</v>
      </c>
      <c r="E133" s="114">
        <f t="shared" si="9"/>
        <v>0</v>
      </c>
      <c r="F133" s="114">
        <f t="shared" si="10"/>
        <v>0</v>
      </c>
      <c r="G133" s="115">
        <f t="shared" si="13"/>
        <v>0</v>
      </c>
    </row>
    <row r="134" spans="1:7">
      <c r="A134" s="112">
        <f t="shared" si="11"/>
        <v>113</v>
      </c>
      <c r="B134" s="113">
        <f t="shared" si="7"/>
        <v>39964</v>
      </c>
      <c r="C134" s="114">
        <f t="shared" si="12"/>
        <v>0</v>
      </c>
      <c r="D134" s="114">
        <f t="shared" si="8"/>
        <v>0</v>
      </c>
      <c r="E134" s="114">
        <f t="shared" si="9"/>
        <v>0</v>
      </c>
      <c r="F134" s="114">
        <f t="shared" si="10"/>
        <v>0</v>
      </c>
      <c r="G134" s="115">
        <f t="shared" si="13"/>
        <v>0</v>
      </c>
    </row>
    <row r="135" spans="1:7">
      <c r="A135" s="112">
        <f t="shared" si="11"/>
        <v>114</v>
      </c>
      <c r="B135" s="113">
        <f t="shared" si="7"/>
        <v>39995</v>
      </c>
      <c r="C135" s="114">
        <f t="shared" si="12"/>
        <v>0</v>
      </c>
      <c r="D135" s="114">
        <f t="shared" si="8"/>
        <v>0</v>
      </c>
      <c r="E135" s="114">
        <f t="shared" si="9"/>
        <v>0</v>
      </c>
      <c r="F135" s="114">
        <f t="shared" si="10"/>
        <v>0</v>
      </c>
      <c r="G135" s="115">
        <f t="shared" si="13"/>
        <v>0</v>
      </c>
    </row>
    <row r="136" spans="1:7">
      <c r="A136" s="112">
        <f t="shared" si="11"/>
        <v>115</v>
      </c>
      <c r="B136" s="113">
        <f t="shared" si="7"/>
        <v>40025</v>
      </c>
      <c r="C136" s="114">
        <f t="shared" si="12"/>
        <v>0</v>
      </c>
      <c r="D136" s="114">
        <f t="shared" si="8"/>
        <v>0</v>
      </c>
      <c r="E136" s="114">
        <f t="shared" si="9"/>
        <v>0</v>
      </c>
      <c r="F136" s="114">
        <f t="shared" si="10"/>
        <v>0</v>
      </c>
      <c r="G136" s="115">
        <f t="shared" si="13"/>
        <v>0</v>
      </c>
    </row>
    <row r="137" spans="1:7">
      <c r="A137" s="112">
        <f t="shared" si="11"/>
        <v>116</v>
      </c>
      <c r="B137" s="113">
        <f t="shared" si="7"/>
        <v>40056</v>
      </c>
      <c r="C137" s="114">
        <f t="shared" si="12"/>
        <v>0</v>
      </c>
      <c r="D137" s="114">
        <f t="shared" si="8"/>
        <v>0</v>
      </c>
      <c r="E137" s="114">
        <f t="shared" si="9"/>
        <v>0</v>
      </c>
      <c r="F137" s="114">
        <f t="shared" si="10"/>
        <v>0</v>
      </c>
      <c r="G137" s="115">
        <f t="shared" si="13"/>
        <v>0</v>
      </c>
    </row>
    <row r="138" spans="1:7">
      <c r="A138" s="112">
        <f t="shared" si="11"/>
        <v>117</v>
      </c>
      <c r="B138" s="113">
        <f t="shared" si="7"/>
        <v>40087</v>
      </c>
      <c r="C138" s="114">
        <f t="shared" si="12"/>
        <v>0</v>
      </c>
      <c r="D138" s="114">
        <f t="shared" si="8"/>
        <v>0</v>
      </c>
      <c r="E138" s="114">
        <f t="shared" si="9"/>
        <v>0</v>
      </c>
      <c r="F138" s="114">
        <f t="shared" si="10"/>
        <v>0</v>
      </c>
      <c r="G138" s="115">
        <f t="shared" si="13"/>
        <v>0</v>
      </c>
    </row>
    <row r="139" spans="1:7">
      <c r="A139" s="112">
        <f t="shared" si="11"/>
        <v>118</v>
      </c>
      <c r="B139" s="113">
        <f t="shared" si="7"/>
        <v>40117</v>
      </c>
      <c r="C139" s="114">
        <f t="shared" si="12"/>
        <v>0</v>
      </c>
      <c r="D139" s="114">
        <f t="shared" si="8"/>
        <v>0</v>
      </c>
      <c r="E139" s="114">
        <f t="shared" si="9"/>
        <v>0</v>
      </c>
      <c r="F139" s="114">
        <f t="shared" si="10"/>
        <v>0</v>
      </c>
      <c r="G139" s="115">
        <f t="shared" si="13"/>
        <v>0</v>
      </c>
    </row>
    <row r="140" spans="1:7">
      <c r="A140" s="112">
        <f t="shared" si="11"/>
        <v>119</v>
      </c>
      <c r="B140" s="113">
        <f t="shared" si="7"/>
        <v>40148</v>
      </c>
      <c r="C140" s="114">
        <f t="shared" si="12"/>
        <v>0</v>
      </c>
      <c r="D140" s="114">
        <f t="shared" si="8"/>
        <v>0</v>
      </c>
      <c r="E140" s="114">
        <f t="shared" si="9"/>
        <v>0</v>
      </c>
      <c r="F140" s="114">
        <f t="shared" si="10"/>
        <v>0</v>
      </c>
      <c r="G140" s="115">
        <f t="shared" si="13"/>
        <v>0</v>
      </c>
    </row>
    <row r="141" spans="1:7">
      <c r="A141" s="116">
        <f t="shared" si="11"/>
        <v>120</v>
      </c>
      <c r="B141" s="117">
        <f t="shared" si="7"/>
        <v>40178</v>
      </c>
      <c r="C141" s="118">
        <f t="shared" si="12"/>
        <v>0</v>
      </c>
      <c r="D141" s="118">
        <f t="shared" si="8"/>
        <v>0</v>
      </c>
      <c r="E141" s="118">
        <f t="shared" si="9"/>
        <v>0</v>
      </c>
      <c r="F141" s="118">
        <f t="shared" si="10"/>
        <v>0</v>
      </c>
      <c r="G141" s="119">
        <f t="shared" si="13"/>
        <v>0</v>
      </c>
    </row>
    <row r="142" spans="1:7">
      <c r="A142" s="112">
        <f t="shared" si="11"/>
        <v>121</v>
      </c>
      <c r="B142" s="113">
        <f t="shared" si="7"/>
        <v>40209</v>
      </c>
      <c r="C142" s="114">
        <f t="shared" si="12"/>
        <v>0</v>
      </c>
      <c r="D142" s="114">
        <f t="shared" si="8"/>
        <v>0</v>
      </c>
      <c r="E142" s="114">
        <f t="shared" si="9"/>
        <v>0</v>
      </c>
      <c r="F142" s="114">
        <f t="shared" si="10"/>
        <v>0</v>
      </c>
      <c r="G142" s="115">
        <f t="shared" si="13"/>
        <v>0</v>
      </c>
    </row>
    <row r="143" spans="1:7">
      <c r="A143" s="112">
        <f t="shared" si="11"/>
        <v>122</v>
      </c>
      <c r="B143" s="113">
        <f t="shared" si="7"/>
        <v>40240</v>
      </c>
      <c r="C143" s="114">
        <f t="shared" si="12"/>
        <v>0</v>
      </c>
      <c r="D143" s="114">
        <f t="shared" si="8"/>
        <v>0</v>
      </c>
      <c r="E143" s="114">
        <f t="shared" si="9"/>
        <v>0</v>
      </c>
      <c r="F143" s="114">
        <f t="shared" si="10"/>
        <v>0</v>
      </c>
      <c r="G143" s="115">
        <f t="shared" si="13"/>
        <v>0</v>
      </c>
    </row>
    <row r="144" spans="1:7">
      <c r="A144" s="112">
        <f t="shared" si="11"/>
        <v>123</v>
      </c>
      <c r="B144" s="113">
        <f t="shared" si="7"/>
        <v>40268</v>
      </c>
      <c r="C144" s="114">
        <f t="shared" si="12"/>
        <v>0</v>
      </c>
      <c r="D144" s="114">
        <f t="shared" si="8"/>
        <v>0</v>
      </c>
      <c r="E144" s="114">
        <f t="shared" si="9"/>
        <v>0</v>
      </c>
      <c r="F144" s="114">
        <f t="shared" si="10"/>
        <v>0</v>
      </c>
      <c r="G144" s="115">
        <f t="shared" si="13"/>
        <v>0</v>
      </c>
    </row>
    <row r="145" spans="1:7">
      <c r="A145" s="112">
        <f t="shared" si="11"/>
        <v>124</v>
      </c>
      <c r="B145" s="113">
        <f t="shared" si="7"/>
        <v>40299</v>
      </c>
      <c r="C145" s="114">
        <f t="shared" si="12"/>
        <v>0</v>
      </c>
      <c r="D145" s="114">
        <f t="shared" si="8"/>
        <v>0</v>
      </c>
      <c r="E145" s="114">
        <f t="shared" si="9"/>
        <v>0</v>
      </c>
      <c r="F145" s="114">
        <f t="shared" si="10"/>
        <v>0</v>
      </c>
      <c r="G145" s="115">
        <f t="shared" si="13"/>
        <v>0</v>
      </c>
    </row>
    <row r="146" spans="1:7">
      <c r="A146" s="112">
        <f t="shared" si="11"/>
        <v>125</v>
      </c>
      <c r="B146" s="113">
        <f t="shared" si="7"/>
        <v>40329</v>
      </c>
      <c r="C146" s="114">
        <f t="shared" si="12"/>
        <v>0</v>
      </c>
      <c r="D146" s="114">
        <f t="shared" si="8"/>
        <v>0</v>
      </c>
      <c r="E146" s="114">
        <f t="shared" si="9"/>
        <v>0</v>
      </c>
      <c r="F146" s="114">
        <f t="shared" si="10"/>
        <v>0</v>
      </c>
      <c r="G146" s="115">
        <f t="shared" si="13"/>
        <v>0</v>
      </c>
    </row>
    <row r="147" spans="1:7">
      <c r="A147" s="112">
        <f t="shared" si="11"/>
        <v>126</v>
      </c>
      <c r="B147" s="113">
        <f t="shared" si="7"/>
        <v>40360</v>
      </c>
      <c r="C147" s="114">
        <f t="shared" si="12"/>
        <v>0</v>
      </c>
      <c r="D147" s="114">
        <f t="shared" si="8"/>
        <v>0</v>
      </c>
      <c r="E147" s="114">
        <f t="shared" si="9"/>
        <v>0</v>
      </c>
      <c r="F147" s="114">
        <f t="shared" si="10"/>
        <v>0</v>
      </c>
      <c r="G147" s="115">
        <f t="shared" si="13"/>
        <v>0</v>
      </c>
    </row>
    <row r="148" spans="1:7">
      <c r="A148" s="112">
        <f t="shared" si="11"/>
        <v>127</v>
      </c>
      <c r="B148" s="113">
        <f t="shared" si="7"/>
        <v>40390</v>
      </c>
      <c r="C148" s="114">
        <f t="shared" si="12"/>
        <v>0</v>
      </c>
      <c r="D148" s="114">
        <f t="shared" si="8"/>
        <v>0</v>
      </c>
      <c r="E148" s="114">
        <f t="shared" si="9"/>
        <v>0</v>
      </c>
      <c r="F148" s="114">
        <f t="shared" si="10"/>
        <v>0</v>
      </c>
      <c r="G148" s="115">
        <f t="shared" si="13"/>
        <v>0</v>
      </c>
    </row>
    <row r="149" spans="1:7">
      <c r="A149" s="112">
        <f t="shared" si="11"/>
        <v>128</v>
      </c>
      <c r="B149" s="113">
        <f t="shared" si="7"/>
        <v>40421</v>
      </c>
      <c r="C149" s="114">
        <f t="shared" si="12"/>
        <v>0</v>
      </c>
      <c r="D149" s="114">
        <f t="shared" si="8"/>
        <v>0</v>
      </c>
      <c r="E149" s="114">
        <f t="shared" si="9"/>
        <v>0</v>
      </c>
      <c r="F149" s="114">
        <f t="shared" si="10"/>
        <v>0</v>
      </c>
      <c r="G149" s="115">
        <f t="shared" si="13"/>
        <v>0</v>
      </c>
    </row>
    <row r="150" spans="1:7">
      <c r="A150" s="112">
        <f t="shared" si="11"/>
        <v>129</v>
      </c>
      <c r="B150" s="113">
        <f t="shared" ref="B150:B213" si="14">Mostrar.fecha</f>
        <v>40452</v>
      </c>
      <c r="C150" s="114">
        <f t="shared" si="12"/>
        <v>0</v>
      </c>
      <c r="D150" s="114">
        <f t="shared" ref="D150:D213" si="15">Interés</f>
        <v>0</v>
      </c>
      <c r="E150" s="114">
        <f t="shared" ref="E150:E213" si="16">Capital</f>
        <v>0</v>
      </c>
      <c r="F150" s="114">
        <f t="shared" ref="F150:F213" si="17">Saldo.final</f>
        <v>0</v>
      </c>
      <c r="G150" s="115">
        <f t="shared" si="13"/>
        <v>0</v>
      </c>
    </row>
    <row r="151" spans="1:7">
      <c r="A151" s="112">
        <f t="shared" ref="A151:A214" si="18">Núm.pago</f>
        <v>130</v>
      </c>
      <c r="B151" s="113">
        <f t="shared" si="14"/>
        <v>40482</v>
      </c>
      <c r="C151" s="114">
        <f t="shared" ref="C151:C214" si="19">Saldo.inicial</f>
        <v>0</v>
      </c>
      <c r="D151" s="114">
        <f t="shared" si="15"/>
        <v>0</v>
      </c>
      <c r="E151" s="114">
        <f t="shared" si="16"/>
        <v>0</v>
      </c>
      <c r="F151" s="114">
        <f t="shared" si="17"/>
        <v>0</v>
      </c>
      <c r="G151" s="115">
        <f t="shared" ref="G151:G214" si="20">Interés.acumulado</f>
        <v>0</v>
      </c>
    </row>
    <row r="152" spans="1:7">
      <c r="A152" s="112">
        <f t="shared" si="18"/>
        <v>131</v>
      </c>
      <c r="B152" s="113">
        <f t="shared" si="14"/>
        <v>40513</v>
      </c>
      <c r="C152" s="114">
        <f t="shared" si="19"/>
        <v>0</v>
      </c>
      <c r="D152" s="114">
        <f t="shared" si="15"/>
        <v>0</v>
      </c>
      <c r="E152" s="114">
        <f t="shared" si="16"/>
        <v>0</v>
      </c>
      <c r="F152" s="114">
        <f t="shared" si="17"/>
        <v>0</v>
      </c>
      <c r="G152" s="115">
        <f t="shared" si="20"/>
        <v>0</v>
      </c>
    </row>
    <row r="153" spans="1:7">
      <c r="A153" s="116">
        <f t="shared" si="18"/>
        <v>132</v>
      </c>
      <c r="B153" s="117">
        <f t="shared" si="14"/>
        <v>40543</v>
      </c>
      <c r="C153" s="118">
        <f t="shared" si="19"/>
        <v>0</v>
      </c>
      <c r="D153" s="118">
        <f t="shared" si="15"/>
        <v>0</v>
      </c>
      <c r="E153" s="118">
        <f t="shared" si="16"/>
        <v>0</v>
      </c>
      <c r="F153" s="118">
        <f t="shared" si="17"/>
        <v>0</v>
      </c>
      <c r="G153" s="119">
        <f t="shared" si="20"/>
        <v>0</v>
      </c>
    </row>
    <row r="154" spans="1:7">
      <c r="A154" s="112">
        <f t="shared" si="18"/>
        <v>133</v>
      </c>
      <c r="B154" s="113">
        <f t="shared" si="14"/>
        <v>40574</v>
      </c>
      <c r="C154" s="114">
        <f t="shared" si="19"/>
        <v>0</v>
      </c>
      <c r="D154" s="114">
        <f t="shared" si="15"/>
        <v>0</v>
      </c>
      <c r="E154" s="114">
        <f t="shared" si="16"/>
        <v>0</v>
      </c>
      <c r="F154" s="114">
        <f t="shared" si="17"/>
        <v>0</v>
      </c>
      <c r="G154" s="115">
        <f t="shared" si="20"/>
        <v>0</v>
      </c>
    </row>
    <row r="155" spans="1:7">
      <c r="A155" s="112">
        <f t="shared" si="18"/>
        <v>134</v>
      </c>
      <c r="B155" s="113">
        <f t="shared" si="14"/>
        <v>40605</v>
      </c>
      <c r="C155" s="114">
        <f t="shared" si="19"/>
        <v>0</v>
      </c>
      <c r="D155" s="114">
        <f t="shared" si="15"/>
        <v>0</v>
      </c>
      <c r="E155" s="114">
        <f t="shared" si="16"/>
        <v>0</v>
      </c>
      <c r="F155" s="114">
        <f t="shared" si="17"/>
        <v>0</v>
      </c>
      <c r="G155" s="115">
        <f t="shared" si="20"/>
        <v>0</v>
      </c>
    </row>
    <row r="156" spans="1:7">
      <c r="A156" s="112">
        <f t="shared" si="18"/>
        <v>135</v>
      </c>
      <c r="B156" s="113">
        <f t="shared" si="14"/>
        <v>40633</v>
      </c>
      <c r="C156" s="114">
        <f t="shared" si="19"/>
        <v>0</v>
      </c>
      <c r="D156" s="114">
        <f t="shared" si="15"/>
        <v>0</v>
      </c>
      <c r="E156" s="114">
        <f t="shared" si="16"/>
        <v>0</v>
      </c>
      <c r="F156" s="114">
        <f t="shared" si="17"/>
        <v>0</v>
      </c>
      <c r="G156" s="115">
        <f t="shared" si="20"/>
        <v>0</v>
      </c>
    </row>
    <row r="157" spans="1:7">
      <c r="A157" s="112">
        <f t="shared" si="18"/>
        <v>136</v>
      </c>
      <c r="B157" s="113">
        <f t="shared" si="14"/>
        <v>40664</v>
      </c>
      <c r="C157" s="114">
        <f t="shared" si="19"/>
        <v>0</v>
      </c>
      <c r="D157" s="114">
        <f t="shared" si="15"/>
        <v>0</v>
      </c>
      <c r="E157" s="114">
        <f t="shared" si="16"/>
        <v>0</v>
      </c>
      <c r="F157" s="114">
        <f t="shared" si="17"/>
        <v>0</v>
      </c>
      <c r="G157" s="115">
        <f t="shared" si="20"/>
        <v>0</v>
      </c>
    </row>
    <row r="158" spans="1:7">
      <c r="A158" s="112">
        <f t="shared" si="18"/>
        <v>137</v>
      </c>
      <c r="B158" s="113">
        <f t="shared" si="14"/>
        <v>40694</v>
      </c>
      <c r="C158" s="114">
        <f t="shared" si="19"/>
        <v>0</v>
      </c>
      <c r="D158" s="114">
        <f t="shared" si="15"/>
        <v>0</v>
      </c>
      <c r="E158" s="114">
        <f t="shared" si="16"/>
        <v>0</v>
      </c>
      <c r="F158" s="114">
        <f t="shared" si="17"/>
        <v>0</v>
      </c>
      <c r="G158" s="115">
        <f t="shared" si="20"/>
        <v>0</v>
      </c>
    </row>
    <row r="159" spans="1:7">
      <c r="A159" s="112">
        <f t="shared" si="18"/>
        <v>138</v>
      </c>
      <c r="B159" s="113">
        <f t="shared" si="14"/>
        <v>40725</v>
      </c>
      <c r="C159" s="114">
        <f t="shared" si="19"/>
        <v>0</v>
      </c>
      <c r="D159" s="114">
        <f t="shared" si="15"/>
        <v>0</v>
      </c>
      <c r="E159" s="114">
        <f t="shared" si="16"/>
        <v>0</v>
      </c>
      <c r="F159" s="114">
        <f t="shared" si="17"/>
        <v>0</v>
      </c>
      <c r="G159" s="115">
        <f t="shared" si="20"/>
        <v>0</v>
      </c>
    </row>
    <row r="160" spans="1:7">
      <c r="A160" s="112">
        <f t="shared" si="18"/>
        <v>139</v>
      </c>
      <c r="B160" s="113">
        <f t="shared" si="14"/>
        <v>40755</v>
      </c>
      <c r="C160" s="114">
        <f t="shared" si="19"/>
        <v>0</v>
      </c>
      <c r="D160" s="114">
        <f t="shared" si="15"/>
        <v>0</v>
      </c>
      <c r="E160" s="114">
        <f t="shared" si="16"/>
        <v>0</v>
      </c>
      <c r="F160" s="114">
        <f t="shared" si="17"/>
        <v>0</v>
      </c>
      <c r="G160" s="115">
        <f t="shared" si="20"/>
        <v>0</v>
      </c>
    </row>
    <row r="161" spans="1:7">
      <c r="A161" s="112">
        <f t="shared" si="18"/>
        <v>140</v>
      </c>
      <c r="B161" s="113">
        <f t="shared" si="14"/>
        <v>40786</v>
      </c>
      <c r="C161" s="114">
        <f t="shared" si="19"/>
        <v>0</v>
      </c>
      <c r="D161" s="114">
        <f t="shared" si="15"/>
        <v>0</v>
      </c>
      <c r="E161" s="114">
        <f t="shared" si="16"/>
        <v>0</v>
      </c>
      <c r="F161" s="114">
        <f t="shared" si="17"/>
        <v>0</v>
      </c>
      <c r="G161" s="115">
        <f t="shared" si="20"/>
        <v>0</v>
      </c>
    </row>
    <row r="162" spans="1:7">
      <c r="A162" s="112">
        <f t="shared" si="18"/>
        <v>141</v>
      </c>
      <c r="B162" s="113">
        <f t="shared" si="14"/>
        <v>40817</v>
      </c>
      <c r="C162" s="114">
        <f t="shared" si="19"/>
        <v>0</v>
      </c>
      <c r="D162" s="114">
        <f t="shared" si="15"/>
        <v>0</v>
      </c>
      <c r="E162" s="114">
        <f t="shared" si="16"/>
        <v>0</v>
      </c>
      <c r="F162" s="114">
        <f t="shared" si="17"/>
        <v>0</v>
      </c>
      <c r="G162" s="115">
        <f t="shared" si="20"/>
        <v>0</v>
      </c>
    </row>
    <row r="163" spans="1:7">
      <c r="A163" s="112">
        <f t="shared" si="18"/>
        <v>142</v>
      </c>
      <c r="B163" s="113">
        <f t="shared" si="14"/>
        <v>40847</v>
      </c>
      <c r="C163" s="114">
        <f t="shared" si="19"/>
        <v>0</v>
      </c>
      <c r="D163" s="114">
        <f t="shared" si="15"/>
        <v>0</v>
      </c>
      <c r="E163" s="114">
        <f t="shared" si="16"/>
        <v>0</v>
      </c>
      <c r="F163" s="114">
        <f t="shared" si="17"/>
        <v>0</v>
      </c>
      <c r="G163" s="115">
        <f t="shared" si="20"/>
        <v>0</v>
      </c>
    </row>
    <row r="164" spans="1:7">
      <c r="A164" s="112">
        <f t="shared" si="18"/>
        <v>143</v>
      </c>
      <c r="B164" s="113">
        <f t="shared" si="14"/>
        <v>40878</v>
      </c>
      <c r="C164" s="114">
        <f t="shared" si="19"/>
        <v>0</v>
      </c>
      <c r="D164" s="114">
        <f t="shared" si="15"/>
        <v>0</v>
      </c>
      <c r="E164" s="114">
        <f t="shared" si="16"/>
        <v>0</v>
      </c>
      <c r="F164" s="114">
        <f t="shared" si="17"/>
        <v>0</v>
      </c>
      <c r="G164" s="115">
        <f t="shared" si="20"/>
        <v>0</v>
      </c>
    </row>
    <row r="165" spans="1:7">
      <c r="A165" s="116">
        <f t="shared" si="18"/>
        <v>144</v>
      </c>
      <c r="B165" s="117">
        <f t="shared" si="14"/>
        <v>40908</v>
      </c>
      <c r="C165" s="118">
        <f t="shared" si="19"/>
        <v>0</v>
      </c>
      <c r="D165" s="118">
        <f t="shared" si="15"/>
        <v>0</v>
      </c>
      <c r="E165" s="118">
        <f t="shared" si="16"/>
        <v>0</v>
      </c>
      <c r="F165" s="118">
        <f t="shared" si="17"/>
        <v>0</v>
      </c>
      <c r="G165" s="119">
        <f t="shared" si="20"/>
        <v>0</v>
      </c>
    </row>
    <row r="166" spans="1:7">
      <c r="A166" s="112">
        <f t="shared" si="18"/>
        <v>145</v>
      </c>
      <c r="B166" s="113">
        <f t="shared" si="14"/>
        <v>40939</v>
      </c>
      <c r="C166" s="114">
        <f t="shared" si="19"/>
        <v>0</v>
      </c>
      <c r="D166" s="114">
        <f t="shared" si="15"/>
        <v>0</v>
      </c>
      <c r="E166" s="114">
        <f t="shared" si="16"/>
        <v>0</v>
      </c>
      <c r="F166" s="114">
        <f t="shared" si="17"/>
        <v>0</v>
      </c>
      <c r="G166" s="115">
        <f t="shared" si="20"/>
        <v>0</v>
      </c>
    </row>
    <row r="167" spans="1:7">
      <c r="A167" s="112">
        <f t="shared" si="18"/>
        <v>146</v>
      </c>
      <c r="B167" s="113">
        <f t="shared" si="14"/>
        <v>40970</v>
      </c>
      <c r="C167" s="114">
        <f t="shared" si="19"/>
        <v>0</v>
      </c>
      <c r="D167" s="114">
        <f t="shared" si="15"/>
        <v>0</v>
      </c>
      <c r="E167" s="114">
        <f t="shared" si="16"/>
        <v>0</v>
      </c>
      <c r="F167" s="114">
        <f t="shared" si="17"/>
        <v>0</v>
      </c>
      <c r="G167" s="115">
        <f t="shared" si="20"/>
        <v>0</v>
      </c>
    </row>
    <row r="168" spans="1:7">
      <c r="A168" s="112">
        <f t="shared" si="18"/>
        <v>147</v>
      </c>
      <c r="B168" s="113">
        <f t="shared" si="14"/>
        <v>40999</v>
      </c>
      <c r="C168" s="114">
        <f t="shared" si="19"/>
        <v>0</v>
      </c>
      <c r="D168" s="114">
        <f t="shared" si="15"/>
        <v>0</v>
      </c>
      <c r="E168" s="114">
        <f t="shared" si="16"/>
        <v>0</v>
      </c>
      <c r="F168" s="114">
        <f t="shared" si="17"/>
        <v>0</v>
      </c>
      <c r="G168" s="115">
        <f t="shared" si="20"/>
        <v>0</v>
      </c>
    </row>
    <row r="169" spans="1:7">
      <c r="A169" s="112">
        <f t="shared" si="18"/>
        <v>148</v>
      </c>
      <c r="B169" s="113">
        <f t="shared" si="14"/>
        <v>41030</v>
      </c>
      <c r="C169" s="114">
        <f t="shared" si="19"/>
        <v>0</v>
      </c>
      <c r="D169" s="114">
        <f t="shared" si="15"/>
        <v>0</v>
      </c>
      <c r="E169" s="114">
        <f t="shared" si="16"/>
        <v>0</v>
      </c>
      <c r="F169" s="114">
        <f t="shared" si="17"/>
        <v>0</v>
      </c>
      <c r="G169" s="115">
        <f t="shared" si="20"/>
        <v>0</v>
      </c>
    </row>
    <row r="170" spans="1:7">
      <c r="A170" s="112">
        <f t="shared" si="18"/>
        <v>149</v>
      </c>
      <c r="B170" s="113">
        <f t="shared" si="14"/>
        <v>41060</v>
      </c>
      <c r="C170" s="114">
        <f t="shared" si="19"/>
        <v>0</v>
      </c>
      <c r="D170" s="114">
        <f t="shared" si="15"/>
        <v>0</v>
      </c>
      <c r="E170" s="114">
        <f t="shared" si="16"/>
        <v>0</v>
      </c>
      <c r="F170" s="114">
        <f t="shared" si="17"/>
        <v>0</v>
      </c>
      <c r="G170" s="115">
        <f t="shared" si="20"/>
        <v>0</v>
      </c>
    </row>
    <row r="171" spans="1:7">
      <c r="A171" s="112">
        <f t="shared" si="18"/>
        <v>150</v>
      </c>
      <c r="B171" s="113">
        <f t="shared" si="14"/>
        <v>41091</v>
      </c>
      <c r="C171" s="114">
        <f t="shared" si="19"/>
        <v>0</v>
      </c>
      <c r="D171" s="114">
        <f t="shared" si="15"/>
        <v>0</v>
      </c>
      <c r="E171" s="114">
        <f t="shared" si="16"/>
        <v>0</v>
      </c>
      <c r="F171" s="114">
        <f t="shared" si="17"/>
        <v>0</v>
      </c>
      <c r="G171" s="115">
        <f t="shared" si="20"/>
        <v>0</v>
      </c>
    </row>
    <row r="172" spans="1:7">
      <c r="A172" s="112">
        <f t="shared" si="18"/>
        <v>151</v>
      </c>
      <c r="B172" s="113">
        <f t="shared" si="14"/>
        <v>41121</v>
      </c>
      <c r="C172" s="114">
        <f t="shared" si="19"/>
        <v>0</v>
      </c>
      <c r="D172" s="114">
        <f t="shared" si="15"/>
        <v>0</v>
      </c>
      <c r="E172" s="114">
        <f t="shared" si="16"/>
        <v>0</v>
      </c>
      <c r="F172" s="114">
        <f t="shared" si="17"/>
        <v>0</v>
      </c>
      <c r="G172" s="115">
        <f t="shared" si="20"/>
        <v>0</v>
      </c>
    </row>
    <row r="173" spans="1:7">
      <c r="A173" s="112">
        <f t="shared" si="18"/>
        <v>152</v>
      </c>
      <c r="B173" s="113">
        <f t="shared" si="14"/>
        <v>41152</v>
      </c>
      <c r="C173" s="114">
        <f t="shared" si="19"/>
        <v>0</v>
      </c>
      <c r="D173" s="114">
        <f t="shared" si="15"/>
        <v>0</v>
      </c>
      <c r="E173" s="114">
        <f t="shared" si="16"/>
        <v>0</v>
      </c>
      <c r="F173" s="114">
        <f t="shared" si="17"/>
        <v>0</v>
      </c>
      <c r="G173" s="115">
        <f t="shared" si="20"/>
        <v>0</v>
      </c>
    </row>
    <row r="174" spans="1:7">
      <c r="A174" s="112">
        <f t="shared" si="18"/>
        <v>153</v>
      </c>
      <c r="B174" s="113">
        <f t="shared" si="14"/>
        <v>41183</v>
      </c>
      <c r="C174" s="114">
        <f t="shared" si="19"/>
        <v>0</v>
      </c>
      <c r="D174" s="114">
        <f t="shared" si="15"/>
        <v>0</v>
      </c>
      <c r="E174" s="114">
        <f t="shared" si="16"/>
        <v>0</v>
      </c>
      <c r="F174" s="114">
        <f t="shared" si="17"/>
        <v>0</v>
      </c>
      <c r="G174" s="115">
        <f t="shared" si="20"/>
        <v>0</v>
      </c>
    </row>
    <row r="175" spans="1:7">
      <c r="A175" s="112">
        <f t="shared" si="18"/>
        <v>154</v>
      </c>
      <c r="B175" s="113">
        <f t="shared" si="14"/>
        <v>41213</v>
      </c>
      <c r="C175" s="114">
        <f t="shared" si="19"/>
        <v>0</v>
      </c>
      <c r="D175" s="114">
        <f t="shared" si="15"/>
        <v>0</v>
      </c>
      <c r="E175" s="114">
        <f t="shared" si="16"/>
        <v>0</v>
      </c>
      <c r="F175" s="114">
        <f t="shared" si="17"/>
        <v>0</v>
      </c>
      <c r="G175" s="115">
        <f t="shared" si="20"/>
        <v>0</v>
      </c>
    </row>
    <row r="176" spans="1:7">
      <c r="A176" s="112">
        <f t="shared" si="18"/>
        <v>155</v>
      </c>
      <c r="B176" s="113">
        <f t="shared" si="14"/>
        <v>41244</v>
      </c>
      <c r="C176" s="114">
        <f t="shared" si="19"/>
        <v>0</v>
      </c>
      <c r="D176" s="114">
        <f t="shared" si="15"/>
        <v>0</v>
      </c>
      <c r="E176" s="114">
        <f t="shared" si="16"/>
        <v>0</v>
      </c>
      <c r="F176" s="114">
        <f t="shared" si="17"/>
        <v>0</v>
      </c>
      <c r="G176" s="115">
        <f t="shared" si="20"/>
        <v>0</v>
      </c>
    </row>
    <row r="177" spans="1:7">
      <c r="A177" s="116">
        <f t="shared" si="18"/>
        <v>156</v>
      </c>
      <c r="B177" s="117">
        <f t="shared" si="14"/>
        <v>41274</v>
      </c>
      <c r="C177" s="118">
        <f t="shared" si="19"/>
        <v>0</v>
      </c>
      <c r="D177" s="118">
        <f t="shared" si="15"/>
        <v>0</v>
      </c>
      <c r="E177" s="118">
        <f t="shared" si="16"/>
        <v>0</v>
      </c>
      <c r="F177" s="118">
        <f t="shared" si="17"/>
        <v>0</v>
      </c>
      <c r="G177" s="119">
        <f t="shared" si="20"/>
        <v>0</v>
      </c>
    </row>
    <row r="178" spans="1:7">
      <c r="A178" s="112">
        <f t="shared" si="18"/>
        <v>157</v>
      </c>
      <c r="B178" s="113">
        <f t="shared" si="14"/>
        <v>41305</v>
      </c>
      <c r="C178" s="114">
        <f t="shared" si="19"/>
        <v>0</v>
      </c>
      <c r="D178" s="114">
        <f t="shared" si="15"/>
        <v>0</v>
      </c>
      <c r="E178" s="114">
        <f t="shared" si="16"/>
        <v>0</v>
      </c>
      <c r="F178" s="114">
        <f t="shared" si="17"/>
        <v>0</v>
      </c>
      <c r="G178" s="115">
        <f t="shared" si="20"/>
        <v>0</v>
      </c>
    </row>
    <row r="179" spans="1:7">
      <c r="A179" s="112">
        <f t="shared" si="18"/>
        <v>158</v>
      </c>
      <c r="B179" s="113">
        <f t="shared" si="14"/>
        <v>41336</v>
      </c>
      <c r="C179" s="114">
        <f t="shared" si="19"/>
        <v>0</v>
      </c>
      <c r="D179" s="114">
        <f t="shared" si="15"/>
        <v>0</v>
      </c>
      <c r="E179" s="114">
        <f t="shared" si="16"/>
        <v>0</v>
      </c>
      <c r="F179" s="114">
        <f t="shared" si="17"/>
        <v>0</v>
      </c>
      <c r="G179" s="115">
        <f t="shared" si="20"/>
        <v>0</v>
      </c>
    </row>
    <row r="180" spans="1:7">
      <c r="A180" s="112">
        <f t="shared" si="18"/>
        <v>159</v>
      </c>
      <c r="B180" s="113">
        <f t="shared" si="14"/>
        <v>41364</v>
      </c>
      <c r="C180" s="114">
        <f t="shared" si="19"/>
        <v>0</v>
      </c>
      <c r="D180" s="114">
        <f t="shared" si="15"/>
        <v>0</v>
      </c>
      <c r="E180" s="114">
        <f t="shared" si="16"/>
        <v>0</v>
      </c>
      <c r="F180" s="114">
        <f t="shared" si="17"/>
        <v>0</v>
      </c>
      <c r="G180" s="115">
        <f t="shared" si="20"/>
        <v>0</v>
      </c>
    </row>
    <row r="181" spans="1:7">
      <c r="A181" s="112">
        <f t="shared" si="18"/>
        <v>160</v>
      </c>
      <c r="B181" s="113">
        <f t="shared" si="14"/>
        <v>41395</v>
      </c>
      <c r="C181" s="114">
        <f t="shared" si="19"/>
        <v>0</v>
      </c>
      <c r="D181" s="114">
        <f t="shared" si="15"/>
        <v>0</v>
      </c>
      <c r="E181" s="114">
        <f t="shared" si="16"/>
        <v>0</v>
      </c>
      <c r="F181" s="114">
        <f t="shared" si="17"/>
        <v>0</v>
      </c>
      <c r="G181" s="115">
        <f t="shared" si="20"/>
        <v>0</v>
      </c>
    </row>
    <row r="182" spans="1:7">
      <c r="A182" s="112">
        <f t="shared" si="18"/>
        <v>161</v>
      </c>
      <c r="B182" s="113">
        <f t="shared" si="14"/>
        <v>41425</v>
      </c>
      <c r="C182" s="114">
        <f t="shared" si="19"/>
        <v>0</v>
      </c>
      <c r="D182" s="114">
        <f t="shared" si="15"/>
        <v>0</v>
      </c>
      <c r="E182" s="114">
        <f t="shared" si="16"/>
        <v>0</v>
      </c>
      <c r="F182" s="114">
        <f t="shared" si="17"/>
        <v>0</v>
      </c>
      <c r="G182" s="115">
        <f t="shared" si="20"/>
        <v>0</v>
      </c>
    </row>
    <row r="183" spans="1:7">
      <c r="A183" s="112">
        <f t="shared" si="18"/>
        <v>162</v>
      </c>
      <c r="B183" s="113">
        <f t="shared" si="14"/>
        <v>41456</v>
      </c>
      <c r="C183" s="114">
        <f t="shared" si="19"/>
        <v>0</v>
      </c>
      <c r="D183" s="114">
        <f t="shared" si="15"/>
        <v>0</v>
      </c>
      <c r="E183" s="114">
        <f t="shared" si="16"/>
        <v>0</v>
      </c>
      <c r="F183" s="114">
        <f t="shared" si="17"/>
        <v>0</v>
      </c>
      <c r="G183" s="115">
        <f t="shared" si="20"/>
        <v>0</v>
      </c>
    </row>
    <row r="184" spans="1:7">
      <c r="A184" s="112">
        <f t="shared" si="18"/>
        <v>163</v>
      </c>
      <c r="B184" s="113">
        <f t="shared" si="14"/>
        <v>41486</v>
      </c>
      <c r="C184" s="114">
        <f t="shared" si="19"/>
        <v>0</v>
      </c>
      <c r="D184" s="114">
        <f t="shared" si="15"/>
        <v>0</v>
      </c>
      <c r="E184" s="114">
        <f t="shared" si="16"/>
        <v>0</v>
      </c>
      <c r="F184" s="114">
        <f t="shared" si="17"/>
        <v>0</v>
      </c>
      <c r="G184" s="115">
        <f t="shared" si="20"/>
        <v>0</v>
      </c>
    </row>
    <row r="185" spans="1:7">
      <c r="A185" s="112">
        <f t="shared" si="18"/>
        <v>164</v>
      </c>
      <c r="B185" s="113">
        <f t="shared" si="14"/>
        <v>41517</v>
      </c>
      <c r="C185" s="114">
        <f t="shared" si="19"/>
        <v>0</v>
      </c>
      <c r="D185" s="114">
        <f t="shared" si="15"/>
        <v>0</v>
      </c>
      <c r="E185" s="114">
        <f t="shared" si="16"/>
        <v>0</v>
      </c>
      <c r="F185" s="114">
        <f t="shared" si="17"/>
        <v>0</v>
      </c>
      <c r="G185" s="115">
        <f t="shared" si="20"/>
        <v>0</v>
      </c>
    </row>
    <row r="186" spans="1:7">
      <c r="A186" s="112">
        <f t="shared" si="18"/>
        <v>165</v>
      </c>
      <c r="B186" s="113">
        <f t="shared" si="14"/>
        <v>41548</v>
      </c>
      <c r="C186" s="114">
        <f t="shared" si="19"/>
        <v>0</v>
      </c>
      <c r="D186" s="114">
        <f t="shared" si="15"/>
        <v>0</v>
      </c>
      <c r="E186" s="114">
        <f t="shared" si="16"/>
        <v>0</v>
      </c>
      <c r="F186" s="114">
        <f t="shared" si="17"/>
        <v>0</v>
      </c>
      <c r="G186" s="115">
        <f t="shared" si="20"/>
        <v>0</v>
      </c>
    </row>
    <row r="187" spans="1:7">
      <c r="A187" s="112">
        <f t="shared" si="18"/>
        <v>166</v>
      </c>
      <c r="B187" s="113">
        <f t="shared" si="14"/>
        <v>41578</v>
      </c>
      <c r="C187" s="114">
        <f t="shared" si="19"/>
        <v>0</v>
      </c>
      <c r="D187" s="114">
        <f t="shared" si="15"/>
        <v>0</v>
      </c>
      <c r="E187" s="114">
        <f t="shared" si="16"/>
        <v>0</v>
      </c>
      <c r="F187" s="114">
        <f t="shared" si="17"/>
        <v>0</v>
      </c>
      <c r="G187" s="115">
        <f t="shared" si="20"/>
        <v>0</v>
      </c>
    </row>
    <row r="188" spans="1:7">
      <c r="A188" s="112">
        <f t="shared" si="18"/>
        <v>167</v>
      </c>
      <c r="B188" s="113">
        <f t="shared" si="14"/>
        <v>41609</v>
      </c>
      <c r="C188" s="114">
        <f t="shared" si="19"/>
        <v>0</v>
      </c>
      <c r="D188" s="114">
        <f t="shared" si="15"/>
        <v>0</v>
      </c>
      <c r="E188" s="114">
        <f t="shared" si="16"/>
        <v>0</v>
      </c>
      <c r="F188" s="114">
        <f t="shared" si="17"/>
        <v>0</v>
      </c>
      <c r="G188" s="115">
        <f t="shared" si="20"/>
        <v>0</v>
      </c>
    </row>
    <row r="189" spans="1:7">
      <c r="A189" s="116">
        <f t="shared" si="18"/>
        <v>168</v>
      </c>
      <c r="B189" s="117">
        <f t="shared" si="14"/>
        <v>41639</v>
      </c>
      <c r="C189" s="118">
        <f t="shared" si="19"/>
        <v>0</v>
      </c>
      <c r="D189" s="118">
        <f t="shared" si="15"/>
        <v>0</v>
      </c>
      <c r="E189" s="118">
        <f t="shared" si="16"/>
        <v>0</v>
      </c>
      <c r="F189" s="118">
        <f t="shared" si="17"/>
        <v>0</v>
      </c>
      <c r="G189" s="119">
        <f t="shared" si="20"/>
        <v>0</v>
      </c>
    </row>
    <row r="190" spans="1:7">
      <c r="A190" s="112">
        <f t="shared" si="18"/>
        <v>169</v>
      </c>
      <c r="B190" s="113">
        <f t="shared" si="14"/>
        <v>41670</v>
      </c>
      <c r="C190" s="114">
        <f t="shared" si="19"/>
        <v>0</v>
      </c>
      <c r="D190" s="114">
        <f t="shared" si="15"/>
        <v>0</v>
      </c>
      <c r="E190" s="114">
        <f t="shared" si="16"/>
        <v>0</v>
      </c>
      <c r="F190" s="114">
        <f t="shared" si="17"/>
        <v>0</v>
      </c>
      <c r="G190" s="115">
        <f t="shared" si="20"/>
        <v>0</v>
      </c>
    </row>
    <row r="191" spans="1:7">
      <c r="A191" s="112">
        <f t="shared" si="18"/>
        <v>170</v>
      </c>
      <c r="B191" s="113">
        <f t="shared" si="14"/>
        <v>41701</v>
      </c>
      <c r="C191" s="114">
        <f t="shared" si="19"/>
        <v>0</v>
      </c>
      <c r="D191" s="114">
        <f t="shared" si="15"/>
        <v>0</v>
      </c>
      <c r="E191" s="114">
        <f t="shared" si="16"/>
        <v>0</v>
      </c>
      <c r="F191" s="114">
        <f t="shared" si="17"/>
        <v>0</v>
      </c>
      <c r="G191" s="115">
        <f t="shared" si="20"/>
        <v>0</v>
      </c>
    </row>
    <row r="192" spans="1:7">
      <c r="A192" s="112">
        <f t="shared" si="18"/>
        <v>171</v>
      </c>
      <c r="B192" s="113">
        <f t="shared" si="14"/>
        <v>41729</v>
      </c>
      <c r="C192" s="114">
        <f t="shared" si="19"/>
        <v>0</v>
      </c>
      <c r="D192" s="114">
        <f t="shared" si="15"/>
        <v>0</v>
      </c>
      <c r="E192" s="114">
        <f t="shared" si="16"/>
        <v>0</v>
      </c>
      <c r="F192" s="114">
        <f t="shared" si="17"/>
        <v>0</v>
      </c>
      <c r="G192" s="115">
        <f t="shared" si="20"/>
        <v>0</v>
      </c>
    </row>
    <row r="193" spans="1:7">
      <c r="A193" s="112">
        <f t="shared" si="18"/>
        <v>172</v>
      </c>
      <c r="B193" s="113">
        <f t="shared" si="14"/>
        <v>41760</v>
      </c>
      <c r="C193" s="114">
        <f t="shared" si="19"/>
        <v>0</v>
      </c>
      <c r="D193" s="114">
        <f t="shared" si="15"/>
        <v>0</v>
      </c>
      <c r="E193" s="114">
        <f t="shared" si="16"/>
        <v>0</v>
      </c>
      <c r="F193" s="114">
        <f t="shared" si="17"/>
        <v>0</v>
      </c>
      <c r="G193" s="115">
        <f t="shared" si="20"/>
        <v>0</v>
      </c>
    </row>
    <row r="194" spans="1:7">
      <c r="A194" s="112">
        <f t="shared" si="18"/>
        <v>173</v>
      </c>
      <c r="B194" s="113">
        <f t="shared" si="14"/>
        <v>41790</v>
      </c>
      <c r="C194" s="114">
        <f t="shared" si="19"/>
        <v>0</v>
      </c>
      <c r="D194" s="114">
        <f t="shared" si="15"/>
        <v>0</v>
      </c>
      <c r="E194" s="114">
        <f t="shared" si="16"/>
        <v>0</v>
      </c>
      <c r="F194" s="114">
        <f t="shared" si="17"/>
        <v>0</v>
      </c>
      <c r="G194" s="115">
        <f t="shared" si="20"/>
        <v>0</v>
      </c>
    </row>
    <row r="195" spans="1:7">
      <c r="A195" s="112">
        <f t="shared" si="18"/>
        <v>174</v>
      </c>
      <c r="B195" s="113">
        <f t="shared" si="14"/>
        <v>41821</v>
      </c>
      <c r="C195" s="114">
        <f t="shared" si="19"/>
        <v>0</v>
      </c>
      <c r="D195" s="114">
        <f t="shared" si="15"/>
        <v>0</v>
      </c>
      <c r="E195" s="114">
        <f t="shared" si="16"/>
        <v>0</v>
      </c>
      <c r="F195" s="114">
        <f t="shared" si="17"/>
        <v>0</v>
      </c>
      <c r="G195" s="115">
        <f t="shared" si="20"/>
        <v>0</v>
      </c>
    </row>
    <row r="196" spans="1:7">
      <c r="A196" s="112">
        <f t="shared" si="18"/>
        <v>175</v>
      </c>
      <c r="B196" s="113">
        <f t="shared" si="14"/>
        <v>41851</v>
      </c>
      <c r="C196" s="114">
        <f t="shared" si="19"/>
        <v>0</v>
      </c>
      <c r="D196" s="114">
        <f t="shared" si="15"/>
        <v>0</v>
      </c>
      <c r="E196" s="114">
        <f t="shared" si="16"/>
        <v>0</v>
      </c>
      <c r="F196" s="114">
        <f t="shared" si="17"/>
        <v>0</v>
      </c>
      <c r="G196" s="115">
        <f t="shared" si="20"/>
        <v>0</v>
      </c>
    </row>
    <row r="197" spans="1:7">
      <c r="A197" s="112">
        <f t="shared" si="18"/>
        <v>176</v>
      </c>
      <c r="B197" s="113">
        <f t="shared" si="14"/>
        <v>41882</v>
      </c>
      <c r="C197" s="114">
        <f t="shared" si="19"/>
        <v>0</v>
      </c>
      <c r="D197" s="114">
        <f t="shared" si="15"/>
        <v>0</v>
      </c>
      <c r="E197" s="114">
        <f t="shared" si="16"/>
        <v>0</v>
      </c>
      <c r="F197" s="114">
        <f t="shared" si="17"/>
        <v>0</v>
      </c>
      <c r="G197" s="115">
        <f t="shared" si="20"/>
        <v>0</v>
      </c>
    </row>
    <row r="198" spans="1:7">
      <c r="A198" s="112">
        <f t="shared" si="18"/>
        <v>177</v>
      </c>
      <c r="B198" s="113">
        <f t="shared" si="14"/>
        <v>41913</v>
      </c>
      <c r="C198" s="114">
        <f t="shared" si="19"/>
        <v>0</v>
      </c>
      <c r="D198" s="114">
        <f t="shared" si="15"/>
        <v>0</v>
      </c>
      <c r="E198" s="114">
        <f t="shared" si="16"/>
        <v>0</v>
      </c>
      <c r="F198" s="114">
        <f t="shared" si="17"/>
        <v>0</v>
      </c>
      <c r="G198" s="115">
        <f t="shared" si="20"/>
        <v>0</v>
      </c>
    </row>
    <row r="199" spans="1:7">
      <c r="A199" s="112">
        <f t="shared" si="18"/>
        <v>178</v>
      </c>
      <c r="B199" s="113">
        <f t="shared" si="14"/>
        <v>41943</v>
      </c>
      <c r="C199" s="114">
        <f t="shared" si="19"/>
        <v>0</v>
      </c>
      <c r="D199" s="114">
        <f t="shared" si="15"/>
        <v>0</v>
      </c>
      <c r="E199" s="114">
        <f t="shared" si="16"/>
        <v>0</v>
      </c>
      <c r="F199" s="114">
        <f t="shared" si="17"/>
        <v>0</v>
      </c>
      <c r="G199" s="115">
        <f t="shared" si="20"/>
        <v>0</v>
      </c>
    </row>
    <row r="200" spans="1:7">
      <c r="A200" s="112">
        <f t="shared" si="18"/>
        <v>179</v>
      </c>
      <c r="B200" s="113">
        <f t="shared" si="14"/>
        <v>41974</v>
      </c>
      <c r="C200" s="114">
        <f t="shared" si="19"/>
        <v>0</v>
      </c>
      <c r="D200" s="114">
        <f t="shared" si="15"/>
        <v>0</v>
      </c>
      <c r="E200" s="114">
        <f t="shared" si="16"/>
        <v>0</v>
      </c>
      <c r="F200" s="114">
        <f t="shared" si="17"/>
        <v>0</v>
      </c>
      <c r="G200" s="115">
        <f t="shared" si="20"/>
        <v>0</v>
      </c>
    </row>
    <row r="201" spans="1:7">
      <c r="A201" s="116">
        <f t="shared" si="18"/>
        <v>180</v>
      </c>
      <c r="B201" s="117">
        <f t="shared" si="14"/>
        <v>42004</v>
      </c>
      <c r="C201" s="118">
        <f t="shared" si="19"/>
        <v>0</v>
      </c>
      <c r="D201" s="118">
        <f t="shared" si="15"/>
        <v>0</v>
      </c>
      <c r="E201" s="118">
        <f t="shared" si="16"/>
        <v>0</v>
      </c>
      <c r="F201" s="118">
        <f t="shared" si="17"/>
        <v>0</v>
      </c>
      <c r="G201" s="119">
        <f t="shared" si="20"/>
        <v>0</v>
      </c>
    </row>
    <row r="202" spans="1:7">
      <c r="A202" s="112">
        <f t="shared" si="18"/>
        <v>181</v>
      </c>
      <c r="B202" s="113">
        <f t="shared" si="14"/>
        <v>42035</v>
      </c>
      <c r="C202" s="114">
        <f t="shared" si="19"/>
        <v>0</v>
      </c>
      <c r="D202" s="114">
        <f t="shared" si="15"/>
        <v>0</v>
      </c>
      <c r="E202" s="114">
        <f t="shared" si="16"/>
        <v>0</v>
      </c>
      <c r="F202" s="114">
        <f t="shared" si="17"/>
        <v>0</v>
      </c>
      <c r="G202" s="115">
        <f t="shared" si="20"/>
        <v>0</v>
      </c>
    </row>
    <row r="203" spans="1:7">
      <c r="A203" s="112">
        <f t="shared" si="18"/>
        <v>182</v>
      </c>
      <c r="B203" s="113">
        <f t="shared" si="14"/>
        <v>42066</v>
      </c>
      <c r="C203" s="114">
        <f t="shared" si="19"/>
        <v>0</v>
      </c>
      <c r="D203" s="114">
        <f t="shared" si="15"/>
        <v>0</v>
      </c>
      <c r="E203" s="114">
        <f t="shared" si="16"/>
        <v>0</v>
      </c>
      <c r="F203" s="114">
        <f t="shared" si="17"/>
        <v>0</v>
      </c>
      <c r="G203" s="115">
        <f t="shared" si="20"/>
        <v>0</v>
      </c>
    </row>
    <row r="204" spans="1:7">
      <c r="A204" s="112">
        <f t="shared" si="18"/>
        <v>183</v>
      </c>
      <c r="B204" s="113">
        <f t="shared" si="14"/>
        <v>42094</v>
      </c>
      <c r="C204" s="114">
        <f t="shared" si="19"/>
        <v>0</v>
      </c>
      <c r="D204" s="114">
        <f t="shared" si="15"/>
        <v>0</v>
      </c>
      <c r="E204" s="114">
        <f t="shared" si="16"/>
        <v>0</v>
      </c>
      <c r="F204" s="114">
        <f t="shared" si="17"/>
        <v>0</v>
      </c>
      <c r="G204" s="115">
        <f t="shared" si="20"/>
        <v>0</v>
      </c>
    </row>
    <row r="205" spans="1:7">
      <c r="A205" s="112">
        <f t="shared" si="18"/>
        <v>184</v>
      </c>
      <c r="B205" s="113">
        <f t="shared" si="14"/>
        <v>42125</v>
      </c>
      <c r="C205" s="114">
        <f t="shared" si="19"/>
        <v>0</v>
      </c>
      <c r="D205" s="114">
        <f t="shared" si="15"/>
        <v>0</v>
      </c>
      <c r="E205" s="114">
        <f t="shared" si="16"/>
        <v>0</v>
      </c>
      <c r="F205" s="114">
        <f t="shared" si="17"/>
        <v>0</v>
      </c>
      <c r="G205" s="115">
        <f t="shared" si="20"/>
        <v>0</v>
      </c>
    </row>
    <row r="206" spans="1:7">
      <c r="A206" s="112">
        <f t="shared" si="18"/>
        <v>185</v>
      </c>
      <c r="B206" s="113">
        <f t="shared" si="14"/>
        <v>42155</v>
      </c>
      <c r="C206" s="114">
        <f t="shared" si="19"/>
        <v>0</v>
      </c>
      <c r="D206" s="114">
        <f t="shared" si="15"/>
        <v>0</v>
      </c>
      <c r="E206" s="114">
        <f t="shared" si="16"/>
        <v>0</v>
      </c>
      <c r="F206" s="114">
        <f t="shared" si="17"/>
        <v>0</v>
      </c>
      <c r="G206" s="115">
        <f t="shared" si="20"/>
        <v>0</v>
      </c>
    </row>
    <row r="207" spans="1:7">
      <c r="A207" s="112">
        <f t="shared" si="18"/>
        <v>186</v>
      </c>
      <c r="B207" s="113">
        <f t="shared" si="14"/>
        <v>42186</v>
      </c>
      <c r="C207" s="114">
        <f t="shared" si="19"/>
        <v>0</v>
      </c>
      <c r="D207" s="114">
        <f t="shared" si="15"/>
        <v>0</v>
      </c>
      <c r="E207" s="114">
        <f t="shared" si="16"/>
        <v>0</v>
      </c>
      <c r="F207" s="114">
        <f t="shared" si="17"/>
        <v>0</v>
      </c>
      <c r="G207" s="115">
        <f t="shared" si="20"/>
        <v>0</v>
      </c>
    </row>
    <row r="208" spans="1:7">
      <c r="A208" s="112">
        <f t="shared" si="18"/>
        <v>187</v>
      </c>
      <c r="B208" s="113">
        <f t="shared" si="14"/>
        <v>42216</v>
      </c>
      <c r="C208" s="114">
        <f t="shared" si="19"/>
        <v>0</v>
      </c>
      <c r="D208" s="114">
        <f t="shared" si="15"/>
        <v>0</v>
      </c>
      <c r="E208" s="114">
        <f t="shared" si="16"/>
        <v>0</v>
      </c>
      <c r="F208" s="114">
        <f t="shared" si="17"/>
        <v>0</v>
      </c>
      <c r="G208" s="115">
        <f t="shared" si="20"/>
        <v>0</v>
      </c>
    </row>
    <row r="209" spans="1:7">
      <c r="A209" s="112">
        <f t="shared" si="18"/>
        <v>188</v>
      </c>
      <c r="B209" s="113">
        <f t="shared" si="14"/>
        <v>42247</v>
      </c>
      <c r="C209" s="114">
        <f t="shared" si="19"/>
        <v>0</v>
      </c>
      <c r="D209" s="114">
        <f t="shared" si="15"/>
        <v>0</v>
      </c>
      <c r="E209" s="114">
        <f t="shared" si="16"/>
        <v>0</v>
      </c>
      <c r="F209" s="114">
        <f t="shared" si="17"/>
        <v>0</v>
      </c>
      <c r="G209" s="115">
        <f t="shared" si="20"/>
        <v>0</v>
      </c>
    </row>
    <row r="210" spans="1:7">
      <c r="A210" s="112">
        <f t="shared" si="18"/>
        <v>189</v>
      </c>
      <c r="B210" s="113">
        <f t="shared" si="14"/>
        <v>42278</v>
      </c>
      <c r="C210" s="114">
        <f t="shared" si="19"/>
        <v>0</v>
      </c>
      <c r="D210" s="114">
        <f t="shared" si="15"/>
        <v>0</v>
      </c>
      <c r="E210" s="114">
        <f t="shared" si="16"/>
        <v>0</v>
      </c>
      <c r="F210" s="114">
        <f t="shared" si="17"/>
        <v>0</v>
      </c>
      <c r="G210" s="115">
        <f t="shared" si="20"/>
        <v>0</v>
      </c>
    </row>
    <row r="211" spans="1:7">
      <c r="A211" s="112">
        <f t="shared" si="18"/>
        <v>190</v>
      </c>
      <c r="B211" s="113">
        <f t="shared" si="14"/>
        <v>42308</v>
      </c>
      <c r="C211" s="114">
        <f t="shared" si="19"/>
        <v>0</v>
      </c>
      <c r="D211" s="114">
        <f t="shared" si="15"/>
        <v>0</v>
      </c>
      <c r="E211" s="114">
        <f t="shared" si="16"/>
        <v>0</v>
      </c>
      <c r="F211" s="114">
        <f t="shared" si="17"/>
        <v>0</v>
      </c>
      <c r="G211" s="115">
        <f t="shared" si="20"/>
        <v>0</v>
      </c>
    </row>
    <row r="212" spans="1:7">
      <c r="A212" s="112">
        <f t="shared" si="18"/>
        <v>191</v>
      </c>
      <c r="B212" s="113">
        <f t="shared" si="14"/>
        <v>42339</v>
      </c>
      <c r="C212" s="114">
        <f t="shared" si="19"/>
        <v>0</v>
      </c>
      <c r="D212" s="114">
        <f t="shared" si="15"/>
        <v>0</v>
      </c>
      <c r="E212" s="114">
        <f t="shared" si="16"/>
        <v>0</v>
      </c>
      <c r="F212" s="114">
        <f t="shared" si="17"/>
        <v>0</v>
      </c>
      <c r="G212" s="115">
        <f t="shared" si="20"/>
        <v>0</v>
      </c>
    </row>
    <row r="213" spans="1:7">
      <c r="A213" s="116">
        <f t="shared" si="18"/>
        <v>192</v>
      </c>
      <c r="B213" s="117">
        <f t="shared" si="14"/>
        <v>42369</v>
      </c>
      <c r="C213" s="118">
        <f t="shared" si="19"/>
        <v>0</v>
      </c>
      <c r="D213" s="118">
        <f t="shared" si="15"/>
        <v>0</v>
      </c>
      <c r="E213" s="118">
        <f t="shared" si="16"/>
        <v>0</v>
      </c>
      <c r="F213" s="118">
        <f t="shared" si="17"/>
        <v>0</v>
      </c>
      <c r="G213" s="119">
        <f t="shared" si="20"/>
        <v>0</v>
      </c>
    </row>
    <row r="214" spans="1:7">
      <c r="A214" s="112">
        <f t="shared" si="18"/>
        <v>193</v>
      </c>
      <c r="B214" s="113">
        <f t="shared" ref="B214:B277" si="21">Mostrar.fecha</f>
        <v>42400</v>
      </c>
      <c r="C214" s="114">
        <f t="shared" si="19"/>
        <v>0</v>
      </c>
      <c r="D214" s="114">
        <f t="shared" ref="D214:D277" si="22">Interés</f>
        <v>0</v>
      </c>
      <c r="E214" s="114">
        <f t="shared" ref="E214:E277" si="23">Capital</f>
        <v>0</v>
      </c>
      <c r="F214" s="114">
        <f t="shared" ref="F214:F277" si="24">Saldo.final</f>
        <v>0</v>
      </c>
      <c r="G214" s="115">
        <f t="shared" si="20"/>
        <v>0</v>
      </c>
    </row>
    <row r="215" spans="1:7">
      <c r="A215" s="112">
        <f t="shared" ref="A215:A278" si="25">Núm.pago</f>
        <v>194</v>
      </c>
      <c r="B215" s="113">
        <f t="shared" si="21"/>
        <v>42431</v>
      </c>
      <c r="C215" s="114">
        <f t="shared" ref="C215:C278" si="26">Saldo.inicial</f>
        <v>0</v>
      </c>
      <c r="D215" s="114">
        <f t="shared" si="22"/>
        <v>0</v>
      </c>
      <c r="E215" s="114">
        <f t="shared" si="23"/>
        <v>0</v>
      </c>
      <c r="F215" s="114">
        <f t="shared" si="24"/>
        <v>0</v>
      </c>
      <c r="G215" s="115">
        <f t="shared" ref="G215:G278" si="27">Interés.acumulado</f>
        <v>0</v>
      </c>
    </row>
    <row r="216" spans="1:7">
      <c r="A216" s="112">
        <f t="shared" si="25"/>
        <v>195</v>
      </c>
      <c r="B216" s="113">
        <f t="shared" si="21"/>
        <v>42460</v>
      </c>
      <c r="C216" s="114">
        <f t="shared" si="26"/>
        <v>0</v>
      </c>
      <c r="D216" s="114">
        <f t="shared" si="22"/>
        <v>0</v>
      </c>
      <c r="E216" s="114">
        <f t="shared" si="23"/>
        <v>0</v>
      </c>
      <c r="F216" s="114">
        <f t="shared" si="24"/>
        <v>0</v>
      </c>
      <c r="G216" s="115">
        <f t="shared" si="27"/>
        <v>0</v>
      </c>
    </row>
    <row r="217" spans="1:7">
      <c r="A217" s="112">
        <f t="shared" si="25"/>
        <v>196</v>
      </c>
      <c r="B217" s="113">
        <f t="shared" si="21"/>
        <v>42491</v>
      </c>
      <c r="C217" s="114">
        <f t="shared" si="26"/>
        <v>0</v>
      </c>
      <c r="D217" s="114">
        <f t="shared" si="22"/>
        <v>0</v>
      </c>
      <c r="E217" s="114">
        <f t="shared" si="23"/>
        <v>0</v>
      </c>
      <c r="F217" s="114">
        <f t="shared" si="24"/>
        <v>0</v>
      </c>
      <c r="G217" s="115">
        <f t="shared" si="27"/>
        <v>0</v>
      </c>
    </row>
    <row r="218" spans="1:7">
      <c r="A218" s="112">
        <f t="shared" si="25"/>
        <v>197</v>
      </c>
      <c r="B218" s="113">
        <f t="shared" si="21"/>
        <v>42521</v>
      </c>
      <c r="C218" s="114">
        <f t="shared" si="26"/>
        <v>0</v>
      </c>
      <c r="D218" s="114">
        <f t="shared" si="22"/>
        <v>0</v>
      </c>
      <c r="E218" s="114">
        <f t="shared" si="23"/>
        <v>0</v>
      </c>
      <c r="F218" s="114">
        <f t="shared" si="24"/>
        <v>0</v>
      </c>
      <c r="G218" s="115">
        <f t="shared" si="27"/>
        <v>0</v>
      </c>
    </row>
    <row r="219" spans="1:7">
      <c r="A219" s="112">
        <f t="shared" si="25"/>
        <v>198</v>
      </c>
      <c r="B219" s="113">
        <f t="shared" si="21"/>
        <v>42552</v>
      </c>
      <c r="C219" s="114">
        <f t="shared" si="26"/>
        <v>0</v>
      </c>
      <c r="D219" s="114">
        <f t="shared" si="22"/>
        <v>0</v>
      </c>
      <c r="E219" s="114">
        <f t="shared" si="23"/>
        <v>0</v>
      </c>
      <c r="F219" s="114">
        <f t="shared" si="24"/>
        <v>0</v>
      </c>
      <c r="G219" s="115">
        <f t="shared" si="27"/>
        <v>0</v>
      </c>
    </row>
    <row r="220" spans="1:7">
      <c r="A220" s="112">
        <f t="shared" si="25"/>
        <v>199</v>
      </c>
      <c r="B220" s="113">
        <f t="shared" si="21"/>
        <v>42582</v>
      </c>
      <c r="C220" s="114">
        <f t="shared" si="26"/>
        <v>0</v>
      </c>
      <c r="D220" s="114">
        <f t="shared" si="22"/>
        <v>0</v>
      </c>
      <c r="E220" s="114">
        <f t="shared" si="23"/>
        <v>0</v>
      </c>
      <c r="F220" s="114">
        <f t="shared" si="24"/>
        <v>0</v>
      </c>
      <c r="G220" s="115">
        <f t="shared" si="27"/>
        <v>0</v>
      </c>
    </row>
    <row r="221" spans="1:7">
      <c r="A221" s="112">
        <f t="shared" si="25"/>
        <v>200</v>
      </c>
      <c r="B221" s="113">
        <f t="shared" si="21"/>
        <v>42613</v>
      </c>
      <c r="C221" s="114">
        <f t="shared" si="26"/>
        <v>0</v>
      </c>
      <c r="D221" s="114">
        <f t="shared" si="22"/>
        <v>0</v>
      </c>
      <c r="E221" s="114">
        <f t="shared" si="23"/>
        <v>0</v>
      </c>
      <c r="F221" s="114">
        <f t="shared" si="24"/>
        <v>0</v>
      </c>
      <c r="G221" s="115">
        <f t="shared" si="27"/>
        <v>0</v>
      </c>
    </row>
    <row r="222" spans="1:7">
      <c r="A222" s="112">
        <f t="shared" si="25"/>
        <v>201</v>
      </c>
      <c r="B222" s="113">
        <f t="shared" si="21"/>
        <v>42644</v>
      </c>
      <c r="C222" s="114">
        <f t="shared" si="26"/>
        <v>0</v>
      </c>
      <c r="D222" s="114">
        <f t="shared" si="22"/>
        <v>0</v>
      </c>
      <c r="E222" s="114">
        <f t="shared" si="23"/>
        <v>0</v>
      </c>
      <c r="F222" s="114">
        <f t="shared" si="24"/>
        <v>0</v>
      </c>
      <c r="G222" s="115">
        <f t="shared" si="27"/>
        <v>0</v>
      </c>
    </row>
    <row r="223" spans="1:7">
      <c r="A223" s="112">
        <f t="shared" si="25"/>
        <v>202</v>
      </c>
      <c r="B223" s="113">
        <f t="shared" si="21"/>
        <v>42674</v>
      </c>
      <c r="C223" s="114">
        <f t="shared" si="26"/>
        <v>0</v>
      </c>
      <c r="D223" s="114">
        <f t="shared" si="22"/>
        <v>0</v>
      </c>
      <c r="E223" s="114">
        <f t="shared" si="23"/>
        <v>0</v>
      </c>
      <c r="F223" s="114">
        <f t="shared" si="24"/>
        <v>0</v>
      </c>
      <c r="G223" s="115">
        <f t="shared" si="27"/>
        <v>0</v>
      </c>
    </row>
    <row r="224" spans="1:7">
      <c r="A224" s="112">
        <f t="shared" si="25"/>
        <v>203</v>
      </c>
      <c r="B224" s="113">
        <f t="shared" si="21"/>
        <v>42705</v>
      </c>
      <c r="C224" s="114">
        <f t="shared" si="26"/>
        <v>0</v>
      </c>
      <c r="D224" s="114">
        <f t="shared" si="22"/>
        <v>0</v>
      </c>
      <c r="E224" s="114">
        <f t="shared" si="23"/>
        <v>0</v>
      </c>
      <c r="F224" s="114">
        <f t="shared" si="24"/>
        <v>0</v>
      </c>
      <c r="G224" s="115">
        <f t="shared" si="27"/>
        <v>0</v>
      </c>
    </row>
    <row r="225" spans="1:7">
      <c r="A225" s="116">
        <f t="shared" si="25"/>
        <v>204</v>
      </c>
      <c r="B225" s="117">
        <f t="shared" si="21"/>
        <v>42735</v>
      </c>
      <c r="C225" s="118">
        <f t="shared" si="26"/>
        <v>0</v>
      </c>
      <c r="D225" s="118">
        <f t="shared" si="22"/>
        <v>0</v>
      </c>
      <c r="E225" s="118">
        <f t="shared" si="23"/>
        <v>0</v>
      </c>
      <c r="F225" s="118">
        <f t="shared" si="24"/>
        <v>0</v>
      </c>
      <c r="G225" s="119">
        <f t="shared" si="27"/>
        <v>0</v>
      </c>
    </row>
    <row r="226" spans="1:7">
      <c r="A226" s="112">
        <f t="shared" si="25"/>
        <v>205</v>
      </c>
      <c r="B226" s="113">
        <f t="shared" si="21"/>
        <v>42766</v>
      </c>
      <c r="C226" s="114">
        <f t="shared" si="26"/>
        <v>0</v>
      </c>
      <c r="D226" s="114">
        <f t="shared" si="22"/>
        <v>0</v>
      </c>
      <c r="E226" s="114">
        <f t="shared" si="23"/>
        <v>0</v>
      </c>
      <c r="F226" s="114">
        <f t="shared" si="24"/>
        <v>0</v>
      </c>
      <c r="G226" s="115">
        <f t="shared" si="27"/>
        <v>0</v>
      </c>
    </row>
    <row r="227" spans="1:7">
      <c r="A227" s="112">
        <f t="shared" si="25"/>
        <v>206</v>
      </c>
      <c r="B227" s="113">
        <f t="shared" si="21"/>
        <v>42797</v>
      </c>
      <c r="C227" s="114">
        <f t="shared" si="26"/>
        <v>0</v>
      </c>
      <c r="D227" s="114">
        <f t="shared" si="22"/>
        <v>0</v>
      </c>
      <c r="E227" s="114">
        <f t="shared" si="23"/>
        <v>0</v>
      </c>
      <c r="F227" s="114">
        <f t="shared" si="24"/>
        <v>0</v>
      </c>
      <c r="G227" s="115">
        <f t="shared" si="27"/>
        <v>0</v>
      </c>
    </row>
    <row r="228" spans="1:7">
      <c r="A228" s="112">
        <f t="shared" si="25"/>
        <v>207</v>
      </c>
      <c r="B228" s="113">
        <f t="shared" si="21"/>
        <v>42825</v>
      </c>
      <c r="C228" s="114">
        <f t="shared" si="26"/>
        <v>0</v>
      </c>
      <c r="D228" s="114">
        <f t="shared" si="22"/>
        <v>0</v>
      </c>
      <c r="E228" s="114">
        <f t="shared" si="23"/>
        <v>0</v>
      </c>
      <c r="F228" s="114">
        <f t="shared" si="24"/>
        <v>0</v>
      </c>
      <c r="G228" s="115">
        <f t="shared" si="27"/>
        <v>0</v>
      </c>
    </row>
    <row r="229" spans="1:7">
      <c r="A229" s="112">
        <f t="shared" si="25"/>
        <v>208</v>
      </c>
      <c r="B229" s="113">
        <f t="shared" si="21"/>
        <v>42856</v>
      </c>
      <c r="C229" s="114">
        <f t="shared" si="26"/>
        <v>0</v>
      </c>
      <c r="D229" s="114">
        <f t="shared" si="22"/>
        <v>0</v>
      </c>
      <c r="E229" s="114">
        <f t="shared" si="23"/>
        <v>0</v>
      </c>
      <c r="F229" s="114">
        <f t="shared" si="24"/>
        <v>0</v>
      </c>
      <c r="G229" s="115">
        <f t="shared" si="27"/>
        <v>0</v>
      </c>
    </row>
    <row r="230" spans="1:7">
      <c r="A230" s="112">
        <f t="shared" si="25"/>
        <v>209</v>
      </c>
      <c r="B230" s="113">
        <f t="shared" si="21"/>
        <v>42886</v>
      </c>
      <c r="C230" s="114">
        <f t="shared" si="26"/>
        <v>0</v>
      </c>
      <c r="D230" s="114">
        <f t="shared" si="22"/>
        <v>0</v>
      </c>
      <c r="E230" s="114">
        <f t="shared" si="23"/>
        <v>0</v>
      </c>
      <c r="F230" s="114">
        <f t="shared" si="24"/>
        <v>0</v>
      </c>
      <c r="G230" s="115">
        <f t="shared" si="27"/>
        <v>0</v>
      </c>
    </row>
    <row r="231" spans="1:7">
      <c r="A231" s="112">
        <f t="shared" si="25"/>
        <v>210</v>
      </c>
      <c r="B231" s="113">
        <f t="shared" si="21"/>
        <v>42917</v>
      </c>
      <c r="C231" s="114">
        <f t="shared" si="26"/>
        <v>0</v>
      </c>
      <c r="D231" s="114">
        <f t="shared" si="22"/>
        <v>0</v>
      </c>
      <c r="E231" s="114">
        <f t="shared" si="23"/>
        <v>0</v>
      </c>
      <c r="F231" s="114">
        <f t="shared" si="24"/>
        <v>0</v>
      </c>
      <c r="G231" s="115">
        <f t="shared" si="27"/>
        <v>0</v>
      </c>
    </row>
    <row r="232" spans="1:7">
      <c r="A232" s="112">
        <f t="shared" si="25"/>
        <v>211</v>
      </c>
      <c r="B232" s="113">
        <f t="shared" si="21"/>
        <v>42947</v>
      </c>
      <c r="C232" s="114">
        <f t="shared" si="26"/>
        <v>0</v>
      </c>
      <c r="D232" s="114">
        <f t="shared" si="22"/>
        <v>0</v>
      </c>
      <c r="E232" s="114">
        <f t="shared" si="23"/>
        <v>0</v>
      </c>
      <c r="F232" s="114">
        <f t="shared" si="24"/>
        <v>0</v>
      </c>
      <c r="G232" s="115">
        <f t="shared" si="27"/>
        <v>0</v>
      </c>
    </row>
    <row r="233" spans="1:7">
      <c r="A233" s="112">
        <f t="shared" si="25"/>
        <v>212</v>
      </c>
      <c r="B233" s="113">
        <f t="shared" si="21"/>
        <v>42978</v>
      </c>
      <c r="C233" s="114">
        <f t="shared" si="26"/>
        <v>0</v>
      </c>
      <c r="D233" s="114">
        <f t="shared" si="22"/>
        <v>0</v>
      </c>
      <c r="E233" s="114">
        <f t="shared" si="23"/>
        <v>0</v>
      </c>
      <c r="F233" s="114">
        <f t="shared" si="24"/>
        <v>0</v>
      </c>
      <c r="G233" s="115">
        <f t="shared" si="27"/>
        <v>0</v>
      </c>
    </row>
    <row r="234" spans="1:7">
      <c r="A234" s="112">
        <f t="shared" si="25"/>
        <v>213</v>
      </c>
      <c r="B234" s="113">
        <f t="shared" si="21"/>
        <v>43009</v>
      </c>
      <c r="C234" s="114">
        <f t="shared" si="26"/>
        <v>0</v>
      </c>
      <c r="D234" s="114">
        <f t="shared" si="22"/>
        <v>0</v>
      </c>
      <c r="E234" s="114">
        <f t="shared" si="23"/>
        <v>0</v>
      </c>
      <c r="F234" s="114">
        <f t="shared" si="24"/>
        <v>0</v>
      </c>
      <c r="G234" s="115">
        <f t="shared" si="27"/>
        <v>0</v>
      </c>
    </row>
    <row r="235" spans="1:7">
      <c r="A235" s="112">
        <f t="shared" si="25"/>
        <v>214</v>
      </c>
      <c r="B235" s="113">
        <f t="shared" si="21"/>
        <v>43039</v>
      </c>
      <c r="C235" s="114">
        <f t="shared" si="26"/>
        <v>0</v>
      </c>
      <c r="D235" s="114">
        <f t="shared" si="22"/>
        <v>0</v>
      </c>
      <c r="E235" s="114">
        <f t="shared" si="23"/>
        <v>0</v>
      </c>
      <c r="F235" s="114">
        <f t="shared" si="24"/>
        <v>0</v>
      </c>
      <c r="G235" s="115">
        <f t="shared" si="27"/>
        <v>0</v>
      </c>
    </row>
    <row r="236" spans="1:7">
      <c r="A236" s="112">
        <f t="shared" si="25"/>
        <v>215</v>
      </c>
      <c r="B236" s="113">
        <f t="shared" si="21"/>
        <v>43070</v>
      </c>
      <c r="C236" s="114">
        <f t="shared" si="26"/>
        <v>0</v>
      </c>
      <c r="D236" s="114">
        <f t="shared" si="22"/>
        <v>0</v>
      </c>
      <c r="E236" s="114">
        <f t="shared" si="23"/>
        <v>0</v>
      </c>
      <c r="F236" s="114">
        <f t="shared" si="24"/>
        <v>0</v>
      </c>
      <c r="G236" s="115">
        <f t="shared" si="27"/>
        <v>0</v>
      </c>
    </row>
    <row r="237" spans="1:7">
      <c r="A237" s="116">
        <f t="shared" si="25"/>
        <v>216</v>
      </c>
      <c r="B237" s="117">
        <f t="shared" si="21"/>
        <v>43100</v>
      </c>
      <c r="C237" s="118">
        <f t="shared" si="26"/>
        <v>0</v>
      </c>
      <c r="D237" s="118">
        <f t="shared" si="22"/>
        <v>0</v>
      </c>
      <c r="E237" s="118">
        <f t="shared" si="23"/>
        <v>0</v>
      </c>
      <c r="F237" s="118">
        <f t="shared" si="24"/>
        <v>0</v>
      </c>
      <c r="G237" s="119">
        <f t="shared" si="27"/>
        <v>0</v>
      </c>
    </row>
    <row r="238" spans="1:7">
      <c r="A238" s="112">
        <f t="shared" si="25"/>
        <v>217</v>
      </c>
      <c r="B238" s="113">
        <f t="shared" si="21"/>
        <v>43131</v>
      </c>
      <c r="C238" s="114">
        <f t="shared" si="26"/>
        <v>0</v>
      </c>
      <c r="D238" s="114">
        <f t="shared" si="22"/>
        <v>0</v>
      </c>
      <c r="E238" s="114">
        <f t="shared" si="23"/>
        <v>0</v>
      </c>
      <c r="F238" s="114">
        <f t="shared" si="24"/>
        <v>0</v>
      </c>
      <c r="G238" s="115">
        <f t="shared" si="27"/>
        <v>0</v>
      </c>
    </row>
    <row r="239" spans="1:7">
      <c r="A239" s="112">
        <f t="shared" si="25"/>
        <v>218</v>
      </c>
      <c r="B239" s="113">
        <f t="shared" si="21"/>
        <v>43162</v>
      </c>
      <c r="C239" s="114">
        <f t="shared" si="26"/>
        <v>0</v>
      </c>
      <c r="D239" s="114">
        <f t="shared" si="22"/>
        <v>0</v>
      </c>
      <c r="E239" s="114">
        <f t="shared" si="23"/>
        <v>0</v>
      </c>
      <c r="F239" s="114">
        <f t="shared" si="24"/>
        <v>0</v>
      </c>
      <c r="G239" s="115">
        <f t="shared" si="27"/>
        <v>0</v>
      </c>
    </row>
    <row r="240" spans="1:7">
      <c r="A240" s="112">
        <f t="shared" si="25"/>
        <v>219</v>
      </c>
      <c r="B240" s="113">
        <f t="shared" si="21"/>
        <v>43190</v>
      </c>
      <c r="C240" s="114">
        <f t="shared" si="26"/>
        <v>0</v>
      </c>
      <c r="D240" s="114">
        <f t="shared" si="22"/>
        <v>0</v>
      </c>
      <c r="E240" s="114">
        <f t="shared" si="23"/>
        <v>0</v>
      </c>
      <c r="F240" s="114">
        <f t="shared" si="24"/>
        <v>0</v>
      </c>
      <c r="G240" s="115">
        <f t="shared" si="27"/>
        <v>0</v>
      </c>
    </row>
    <row r="241" spans="1:7">
      <c r="A241" s="112">
        <f t="shared" si="25"/>
        <v>220</v>
      </c>
      <c r="B241" s="113">
        <f t="shared" si="21"/>
        <v>43221</v>
      </c>
      <c r="C241" s="114">
        <f t="shared" si="26"/>
        <v>0</v>
      </c>
      <c r="D241" s="114">
        <f t="shared" si="22"/>
        <v>0</v>
      </c>
      <c r="E241" s="114">
        <f t="shared" si="23"/>
        <v>0</v>
      </c>
      <c r="F241" s="114">
        <f t="shared" si="24"/>
        <v>0</v>
      </c>
      <c r="G241" s="115">
        <f t="shared" si="27"/>
        <v>0</v>
      </c>
    </row>
    <row r="242" spans="1:7">
      <c r="A242" s="112">
        <f t="shared" si="25"/>
        <v>221</v>
      </c>
      <c r="B242" s="113">
        <f t="shared" si="21"/>
        <v>43251</v>
      </c>
      <c r="C242" s="114">
        <f t="shared" si="26"/>
        <v>0</v>
      </c>
      <c r="D242" s="114">
        <f t="shared" si="22"/>
        <v>0</v>
      </c>
      <c r="E242" s="114">
        <f t="shared" si="23"/>
        <v>0</v>
      </c>
      <c r="F242" s="114">
        <f t="shared" si="24"/>
        <v>0</v>
      </c>
      <c r="G242" s="115">
        <f t="shared" si="27"/>
        <v>0</v>
      </c>
    </row>
    <row r="243" spans="1:7">
      <c r="A243" s="112">
        <f t="shared" si="25"/>
        <v>222</v>
      </c>
      <c r="B243" s="113">
        <f t="shared" si="21"/>
        <v>43282</v>
      </c>
      <c r="C243" s="114">
        <f t="shared" si="26"/>
        <v>0</v>
      </c>
      <c r="D243" s="114">
        <f t="shared" si="22"/>
        <v>0</v>
      </c>
      <c r="E243" s="114">
        <f t="shared" si="23"/>
        <v>0</v>
      </c>
      <c r="F243" s="114">
        <f t="shared" si="24"/>
        <v>0</v>
      </c>
      <c r="G243" s="115">
        <f t="shared" si="27"/>
        <v>0</v>
      </c>
    </row>
    <row r="244" spans="1:7">
      <c r="A244" s="112">
        <f t="shared" si="25"/>
        <v>223</v>
      </c>
      <c r="B244" s="113">
        <f t="shared" si="21"/>
        <v>43312</v>
      </c>
      <c r="C244" s="114">
        <f t="shared" si="26"/>
        <v>0</v>
      </c>
      <c r="D244" s="114">
        <f t="shared" si="22"/>
        <v>0</v>
      </c>
      <c r="E244" s="114">
        <f t="shared" si="23"/>
        <v>0</v>
      </c>
      <c r="F244" s="114">
        <f t="shared" si="24"/>
        <v>0</v>
      </c>
      <c r="G244" s="115">
        <f t="shared" si="27"/>
        <v>0</v>
      </c>
    </row>
    <row r="245" spans="1:7">
      <c r="A245" s="112">
        <f t="shared" si="25"/>
        <v>224</v>
      </c>
      <c r="B245" s="113">
        <f t="shared" si="21"/>
        <v>43343</v>
      </c>
      <c r="C245" s="114">
        <f t="shared" si="26"/>
        <v>0</v>
      </c>
      <c r="D245" s="114">
        <f t="shared" si="22"/>
        <v>0</v>
      </c>
      <c r="E245" s="114">
        <f t="shared" si="23"/>
        <v>0</v>
      </c>
      <c r="F245" s="114">
        <f t="shared" si="24"/>
        <v>0</v>
      </c>
      <c r="G245" s="115">
        <f t="shared" si="27"/>
        <v>0</v>
      </c>
    </row>
    <row r="246" spans="1:7">
      <c r="A246" s="112">
        <f t="shared" si="25"/>
        <v>225</v>
      </c>
      <c r="B246" s="113">
        <f t="shared" si="21"/>
        <v>43374</v>
      </c>
      <c r="C246" s="114">
        <f t="shared" si="26"/>
        <v>0</v>
      </c>
      <c r="D246" s="114">
        <f t="shared" si="22"/>
        <v>0</v>
      </c>
      <c r="E246" s="114">
        <f t="shared" si="23"/>
        <v>0</v>
      </c>
      <c r="F246" s="114">
        <f t="shared" si="24"/>
        <v>0</v>
      </c>
      <c r="G246" s="115">
        <f t="shared" si="27"/>
        <v>0</v>
      </c>
    </row>
    <row r="247" spans="1:7">
      <c r="A247" s="112">
        <f t="shared" si="25"/>
        <v>226</v>
      </c>
      <c r="B247" s="113">
        <f t="shared" si="21"/>
        <v>43404</v>
      </c>
      <c r="C247" s="114">
        <f t="shared" si="26"/>
        <v>0</v>
      </c>
      <c r="D247" s="114">
        <f t="shared" si="22"/>
        <v>0</v>
      </c>
      <c r="E247" s="114">
        <f t="shared" si="23"/>
        <v>0</v>
      </c>
      <c r="F247" s="114">
        <f t="shared" si="24"/>
        <v>0</v>
      </c>
      <c r="G247" s="115">
        <f t="shared" si="27"/>
        <v>0</v>
      </c>
    </row>
    <row r="248" spans="1:7">
      <c r="A248" s="112">
        <f t="shared" si="25"/>
        <v>227</v>
      </c>
      <c r="B248" s="113">
        <f t="shared" si="21"/>
        <v>43435</v>
      </c>
      <c r="C248" s="114">
        <f t="shared" si="26"/>
        <v>0</v>
      </c>
      <c r="D248" s="114">
        <f t="shared" si="22"/>
        <v>0</v>
      </c>
      <c r="E248" s="114">
        <f t="shared" si="23"/>
        <v>0</v>
      </c>
      <c r="F248" s="114">
        <f t="shared" si="24"/>
        <v>0</v>
      </c>
      <c r="G248" s="115">
        <f t="shared" si="27"/>
        <v>0</v>
      </c>
    </row>
    <row r="249" spans="1:7">
      <c r="A249" s="116">
        <f t="shared" si="25"/>
        <v>228</v>
      </c>
      <c r="B249" s="117">
        <f t="shared" si="21"/>
        <v>43465</v>
      </c>
      <c r="C249" s="118">
        <f t="shared" si="26"/>
        <v>0</v>
      </c>
      <c r="D249" s="118">
        <f t="shared" si="22"/>
        <v>0</v>
      </c>
      <c r="E249" s="118">
        <f t="shared" si="23"/>
        <v>0</v>
      </c>
      <c r="F249" s="118">
        <f t="shared" si="24"/>
        <v>0</v>
      </c>
      <c r="G249" s="119">
        <f t="shared" si="27"/>
        <v>0</v>
      </c>
    </row>
    <row r="250" spans="1:7">
      <c r="A250" s="112">
        <f t="shared" si="25"/>
        <v>229</v>
      </c>
      <c r="B250" s="113">
        <f t="shared" si="21"/>
        <v>43496</v>
      </c>
      <c r="C250" s="114">
        <f t="shared" si="26"/>
        <v>0</v>
      </c>
      <c r="D250" s="114">
        <f t="shared" si="22"/>
        <v>0</v>
      </c>
      <c r="E250" s="114">
        <f t="shared" si="23"/>
        <v>0</v>
      </c>
      <c r="F250" s="114">
        <f t="shared" si="24"/>
        <v>0</v>
      </c>
      <c r="G250" s="115">
        <f t="shared" si="27"/>
        <v>0</v>
      </c>
    </row>
    <row r="251" spans="1:7">
      <c r="A251" s="112">
        <f t="shared" si="25"/>
        <v>230</v>
      </c>
      <c r="B251" s="113">
        <f t="shared" si="21"/>
        <v>43527</v>
      </c>
      <c r="C251" s="114">
        <f t="shared" si="26"/>
        <v>0</v>
      </c>
      <c r="D251" s="114">
        <f t="shared" si="22"/>
        <v>0</v>
      </c>
      <c r="E251" s="114">
        <f t="shared" si="23"/>
        <v>0</v>
      </c>
      <c r="F251" s="114">
        <f t="shared" si="24"/>
        <v>0</v>
      </c>
      <c r="G251" s="115">
        <f t="shared" si="27"/>
        <v>0</v>
      </c>
    </row>
    <row r="252" spans="1:7">
      <c r="A252" s="112">
        <f t="shared" si="25"/>
        <v>231</v>
      </c>
      <c r="B252" s="113">
        <f t="shared" si="21"/>
        <v>43555</v>
      </c>
      <c r="C252" s="114">
        <f t="shared" si="26"/>
        <v>0</v>
      </c>
      <c r="D252" s="114">
        <f t="shared" si="22"/>
        <v>0</v>
      </c>
      <c r="E252" s="114">
        <f t="shared" si="23"/>
        <v>0</v>
      </c>
      <c r="F252" s="114">
        <f t="shared" si="24"/>
        <v>0</v>
      </c>
      <c r="G252" s="115">
        <f t="shared" si="27"/>
        <v>0</v>
      </c>
    </row>
    <row r="253" spans="1:7">
      <c r="A253" s="112">
        <f t="shared" si="25"/>
        <v>232</v>
      </c>
      <c r="B253" s="113">
        <f t="shared" si="21"/>
        <v>43586</v>
      </c>
      <c r="C253" s="114">
        <f t="shared" si="26"/>
        <v>0</v>
      </c>
      <c r="D253" s="114">
        <f t="shared" si="22"/>
        <v>0</v>
      </c>
      <c r="E253" s="114">
        <f t="shared" si="23"/>
        <v>0</v>
      </c>
      <c r="F253" s="114">
        <f t="shared" si="24"/>
        <v>0</v>
      </c>
      <c r="G253" s="115">
        <f t="shared" si="27"/>
        <v>0</v>
      </c>
    </row>
    <row r="254" spans="1:7">
      <c r="A254" s="112">
        <f t="shared" si="25"/>
        <v>233</v>
      </c>
      <c r="B254" s="113">
        <f t="shared" si="21"/>
        <v>43616</v>
      </c>
      <c r="C254" s="114">
        <f t="shared" si="26"/>
        <v>0</v>
      </c>
      <c r="D254" s="114">
        <f t="shared" si="22"/>
        <v>0</v>
      </c>
      <c r="E254" s="114">
        <f t="shared" si="23"/>
        <v>0</v>
      </c>
      <c r="F254" s="114">
        <f t="shared" si="24"/>
        <v>0</v>
      </c>
      <c r="G254" s="115">
        <f t="shared" si="27"/>
        <v>0</v>
      </c>
    </row>
    <row r="255" spans="1:7">
      <c r="A255" s="112">
        <f t="shared" si="25"/>
        <v>234</v>
      </c>
      <c r="B255" s="113">
        <f t="shared" si="21"/>
        <v>43647</v>
      </c>
      <c r="C255" s="114">
        <f t="shared" si="26"/>
        <v>0</v>
      </c>
      <c r="D255" s="114">
        <f t="shared" si="22"/>
        <v>0</v>
      </c>
      <c r="E255" s="114">
        <f t="shared" si="23"/>
        <v>0</v>
      </c>
      <c r="F255" s="114">
        <f t="shared" si="24"/>
        <v>0</v>
      </c>
      <c r="G255" s="115">
        <f t="shared" si="27"/>
        <v>0</v>
      </c>
    </row>
    <row r="256" spans="1:7">
      <c r="A256" s="112">
        <f t="shared" si="25"/>
        <v>235</v>
      </c>
      <c r="B256" s="113">
        <f t="shared" si="21"/>
        <v>43677</v>
      </c>
      <c r="C256" s="114">
        <f t="shared" si="26"/>
        <v>0</v>
      </c>
      <c r="D256" s="114">
        <f t="shared" si="22"/>
        <v>0</v>
      </c>
      <c r="E256" s="114">
        <f t="shared" si="23"/>
        <v>0</v>
      </c>
      <c r="F256" s="114">
        <f t="shared" si="24"/>
        <v>0</v>
      </c>
      <c r="G256" s="115">
        <f t="shared" si="27"/>
        <v>0</v>
      </c>
    </row>
    <row r="257" spans="1:7">
      <c r="A257" s="112">
        <f t="shared" si="25"/>
        <v>236</v>
      </c>
      <c r="B257" s="113">
        <f t="shared" si="21"/>
        <v>43708</v>
      </c>
      <c r="C257" s="114">
        <f t="shared" si="26"/>
        <v>0</v>
      </c>
      <c r="D257" s="114">
        <f t="shared" si="22"/>
        <v>0</v>
      </c>
      <c r="E257" s="114">
        <f t="shared" si="23"/>
        <v>0</v>
      </c>
      <c r="F257" s="114">
        <f t="shared" si="24"/>
        <v>0</v>
      </c>
      <c r="G257" s="115">
        <f t="shared" si="27"/>
        <v>0</v>
      </c>
    </row>
    <row r="258" spans="1:7">
      <c r="A258" s="112">
        <f t="shared" si="25"/>
        <v>237</v>
      </c>
      <c r="B258" s="113">
        <f t="shared" si="21"/>
        <v>43739</v>
      </c>
      <c r="C258" s="114">
        <f t="shared" si="26"/>
        <v>0</v>
      </c>
      <c r="D258" s="114">
        <f t="shared" si="22"/>
        <v>0</v>
      </c>
      <c r="E258" s="114">
        <f t="shared" si="23"/>
        <v>0</v>
      </c>
      <c r="F258" s="114">
        <f t="shared" si="24"/>
        <v>0</v>
      </c>
      <c r="G258" s="115">
        <f t="shared" si="27"/>
        <v>0</v>
      </c>
    </row>
    <row r="259" spans="1:7">
      <c r="A259" s="112">
        <f t="shared" si="25"/>
        <v>238</v>
      </c>
      <c r="B259" s="113">
        <f t="shared" si="21"/>
        <v>43769</v>
      </c>
      <c r="C259" s="114">
        <f t="shared" si="26"/>
        <v>0</v>
      </c>
      <c r="D259" s="114">
        <f t="shared" si="22"/>
        <v>0</v>
      </c>
      <c r="E259" s="114">
        <f t="shared" si="23"/>
        <v>0</v>
      </c>
      <c r="F259" s="114">
        <f t="shared" si="24"/>
        <v>0</v>
      </c>
      <c r="G259" s="115">
        <f t="shared" si="27"/>
        <v>0</v>
      </c>
    </row>
    <row r="260" spans="1:7">
      <c r="A260" s="112">
        <f t="shared" si="25"/>
        <v>239</v>
      </c>
      <c r="B260" s="113">
        <f t="shared" si="21"/>
        <v>43800</v>
      </c>
      <c r="C260" s="114">
        <f t="shared" si="26"/>
        <v>0</v>
      </c>
      <c r="D260" s="114">
        <f t="shared" si="22"/>
        <v>0</v>
      </c>
      <c r="E260" s="114">
        <f t="shared" si="23"/>
        <v>0</v>
      </c>
      <c r="F260" s="114">
        <f t="shared" si="24"/>
        <v>0</v>
      </c>
      <c r="G260" s="115">
        <f t="shared" si="27"/>
        <v>0</v>
      </c>
    </row>
    <row r="261" spans="1:7">
      <c r="A261" s="116">
        <f t="shared" si="25"/>
        <v>240</v>
      </c>
      <c r="B261" s="117">
        <f t="shared" si="21"/>
        <v>43830</v>
      </c>
      <c r="C261" s="118">
        <f t="shared" si="26"/>
        <v>0</v>
      </c>
      <c r="D261" s="118">
        <f t="shared" si="22"/>
        <v>0</v>
      </c>
      <c r="E261" s="118">
        <f t="shared" si="23"/>
        <v>0</v>
      </c>
      <c r="F261" s="118">
        <f t="shared" si="24"/>
        <v>0</v>
      </c>
      <c r="G261" s="119">
        <f t="shared" si="27"/>
        <v>0</v>
      </c>
    </row>
    <row r="262" spans="1:7">
      <c r="A262" s="112">
        <f t="shared" si="25"/>
        <v>241</v>
      </c>
      <c r="B262" s="113">
        <f t="shared" si="21"/>
        <v>43861</v>
      </c>
      <c r="C262" s="114">
        <f t="shared" si="26"/>
        <v>0</v>
      </c>
      <c r="D262" s="114">
        <f t="shared" si="22"/>
        <v>0</v>
      </c>
      <c r="E262" s="114">
        <f t="shared" si="23"/>
        <v>0</v>
      </c>
      <c r="F262" s="114">
        <f t="shared" si="24"/>
        <v>0</v>
      </c>
      <c r="G262" s="115">
        <f t="shared" si="27"/>
        <v>0</v>
      </c>
    </row>
    <row r="263" spans="1:7">
      <c r="A263" s="112">
        <f t="shared" si="25"/>
        <v>242</v>
      </c>
      <c r="B263" s="113">
        <f t="shared" si="21"/>
        <v>43892</v>
      </c>
      <c r="C263" s="114">
        <f t="shared" si="26"/>
        <v>0</v>
      </c>
      <c r="D263" s="114">
        <f t="shared" si="22"/>
        <v>0</v>
      </c>
      <c r="E263" s="114">
        <f t="shared" si="23"/>
        <v>0</v>
      </c>
      <c r="F263" s="114">
        <f t="shared" si="24"/>
        <v>0</v>
      </c>
      <c r="G263" s="115">
        <f t="shared" si="27"/>
        <v>0</v>
      </c>
    </row>
    <row r="264" spans="1:7">
      <c r="A264" s="112">
        <f t="shared" si="25"/>
        <v>243</v>
      </c>
      <c r="B264" s="113">
        <f t="shared" si="21"/>
        <v>43921</v>
      </c>
      <c r="C264" s="114">
        <f t="shared" si="26"/>
        <v>0</v>
      </c>
      <c r="D264" s="114">
        <f t="shared" si="22"/>
        <v>0</v>
      </c>
      <c r="E264" s="114">
        <f t="shared" si="23"/>
        <v>0</v>
      </c>
      <c r="F264" s="114">
        <f t="shared" si="24"/>
        <v>0</v>
      </c>
      <c r="G264" s="115">
        <f t="shared" si="27"/>
        <v>0</v>
      </c>
    </row>
    <row r="265" spans="1:7">
      <c r="A265" s="112">
        <f t="shared" si="25"/>
        <v>244</v>
      </c>
      <c r="B265" s="113">
        <f t="shared" si="21"/>
        <v>43952</v>
      </c>
      <c r="C265" s="114">
        <f t="shared" si="26"/>
        <v>0</v>
      </c>
      <c r="D265" s="114">
        <f t="shared" si="22"/>
        <v>0</v>
      </c>
      <c r="E265" s="114">
        <f t="shared" si="23"/>
        <v>0</v>
      </c>
      <c r="F265" s="114">
        <f t="shared" si="24"/>
        <v>0</v>
      </c>
      <c r="G265" s="115">
        <f t="shared" si="27"/>
        <v>0</v>
      </c>
    </row>
    <row r="266" spans="1:7">
      <c r="A266" s="112">
        <f t="shared" si="25"/>
        <v>245</v>
      </c>
      <c r="B266" s="113">
        <f t="shared" si="21"/>
        <v>43982</v>
      </c>
      <c r="C266" s="114">
        <f t="shared" si="26"/>
        <v>0</v>
      </c>
      <c r="D266" s="114">
        <f t="shared" si="22"/>
        <v>0</v>
      </c>
      <c r="E266" s="114">
        <f t="shared" si="23"/>
        <v>0</v>
      </c>
      <c r="F266" s="114">
        <f t="shared" si="24"/>
        <v>0</v>
      </c>
      <c r="G266" s="115">
        <f t="shared" si="27"/>
        <v>0</v>
      </c>
    </row>
    <row r="267" spans="1:7">
      <c r="A267" s="112">
        <f t="shared" si="25"/>
        <v>246</v>
      </c>
      <c r="B267" s="113">
        <f t="shared" si="21"/>
        <v>44013</v>
      </c>
      <c r="C267" s="114">
        <f t="shared" si="26"/>
        <v>0</v>
      </c>
      <c r="D267" s="114">
        <f t="shared" si="22"/>
        <v>0</v>
      </c>
      <c r="E267" s="114">
        <f t="shared" si="23"/>
        <v>0</v>
      </c>
      <c r="F267" s="114">
        <f t="shared" si="24"/>
        <v>0</v>
      </c>
      <c r="G267" s="115">
        <f t="shared" si="27"/>
        <v>0</v>
      </c>
    </row>
    <row r="268" spans="1:7">
      <c r="A268" s="112">
        <f t="shared" si="25"/>
        <v>247</v>
      </c>
      <c r="B268" s="113">
        <f t="shared" si="21"/>
        <v>44043</v>
      </c>
      <c r="C268" s="114">
        <f t="shared" si="26"/>
        <v>0</v>
      </c>
      <c r="D268" s="114">
        <f t="shared" si="22"/>
        <v>0</v>
      </c>
      <c r="E268" s="114">
        <f t="shared" si="23"/>
        <v>0</v>
      </c>
      <c r="F268" s="114">
        <f t="shared" si="24"/>
        <v>0</v>
      </c>
      <c r="G268" s="115">
        <f t="shared" si="27"/>
        <v>0</v>
      </c>
    </row>
    <row r="269" spans="1:7">
      <c r="A269" s="112">
        <f t="shared" si="25"/>
        <v>248</v>
      </c>
      <c r="B269" s="113">
        <f t="shared" si="21"/>
        <v>44074</v>
      </c>
      <c r="C269" s="114">
        <f t="shared" si="26"/>
        <v>0</v>
      </c>
      <c r="D269" s="114">
        <f t="shared" si="22"/>
        <v>0</v>
      </c>
      <c r="E269" s="114">
        <f t="shared" si="23"/>
        <v>0</v>
      </c>
      <c r="F269" s="114">
        <f t="shared" si="24"/>
        <v>0</v>
      </c>
      <c r="G269" s="115">
        <f t="shared" si="27"/>
        <v>0</v>
      </c>
    </row>
    <row r="270" spans="1:7">
      <c r="A270" s="112">
        <f t="shared" si="25"/>
        <v>249</v>
      </c>
      <c r="B270" s="113">
        <f t="shared" si="21"/>
        <v>44105</v>
      </c>
      <c r="C270" s="114">
        <f t="shared" si="26"/>
        <v>0</v>
      </c>
      <c r="D270" s="114">
        <f t="shared" si="22"/>
        <v>0</v>
      </c>
      <c r="E270" s="114">
        <f t="shared" si="23"/>
        <v>0</v>
      </c>
      <c r="F270" s="114">
        <f t="shared" si="24"/>
        <v>0</v>
      </c>
      <c r="G270" s="115">
        <f t="shared" si="27"/>
        <v>0</v>
      </c>
    </row>
    <row r="271" spans="1:7">
      <c r="A271" s="112">
        <f t="shared" si="25"/>
        <v>250</v>
      </c>
      <c r="B271" s="113">
        <f t="shared" si="21"/>
        <v>44135</v>
      </c>
      <c r="C271" s="114">
        <f t="shared" si="26"/>
        <v>0</v>
      </c>
      <c r="D271" s="114">
        <f t="shared" si="22"/>
        <v>0</v>
      </c>
      <c r="E271" s="114">
        <f t="shared" si="23"/>
        <v>0</v>
      </c>
      <c r="F271" s="114">
        <f t="shared" si="24"/>
        <v>0</v>
      </c>
      <c r="G271" s="115">
        <f t="shared" si="27"/>
        <v>0</v>
      </c>
    </row>
    <row r="272" spans="1:7">
      <c r="A272" s="112">
        <f t="shared" si="25"/>
        <v>251</v>
      </c>
      <c r="B272" s="113">
        <f t="shared" si="21"/>
        <v>44166</v>
      </c>
      <c r="C272" s="114">
        <f t="shared" si="26"/>
        <v>0</v>
      </c>
      <c r="D272" s="114">
        <f t="shared" si="22"/>
        <v>0</v>
      </c>
      <c r="E272" s="114">
        <f t="shared" si="23"/>
        <v>0</v>
      </c>
      <c r="F272" s="114">
        <f t="shared" si="24"/>
        <v>0</v>
      </c>
      <c r="G272" s="115">
        <f t="shared" si="27"/>
        <v>0</v>
      </c>
    </row>
    <row r="273" spans="1:7">
      <c r="A273" s="116">
        <f t="shared" si="25"/>
        <v>252</v>
      </c>
      <c r="B273" s="117">
        <f t="shared" si="21"/>
        <v>44196</v>
      </c>
      <c r="C273" s="118">
        <f t="shared" si="26"/>
        <v>0</v>
      </c>
      <c r="D273" s="118">
        <f t="shared" si="22"/>
        <v>0</v>
      </c>
      <c r="E273" s="118">
        <f t="shared" si="23"/>
        <v>0</v>
      </c>
      <c r="F273" s="118">
        <f t="shared" si="24"/>
        <v>0</v>
      </c>
      <c r="G273" s="119">
        <f t="shared" si="27"/>
        <v>0</v>
      </c>
    </row>
    <row r="274" spans="1:7">
      <c r="A274" s="112">
        <f t="shared" si="25"/>
        <v>253</v>
      </c>
      <c r="B274" s="113">
        <f t="shared" si="21"/>
        <v>44227</v>
      </c>
      <c r="C274" s="114">
        <f t="shared" si="26"/>
        <v>0</v>
      </c>
      <c r="D274" s="114">
        <f t="shared" si="22"/>
        <v>0</v>
      </c>
      <c r="E274" s="114">
        <f t="shared" si="23"/>
        <v>0</v>
      </c>
      <c r="F274" s="114">
        <f t="shared" si="24"/>
        <v>0</v>
      </c>
      <c r="G274" s="115">
        <f t="shared" si="27"/>
        <v>0</v>
      </c>
    </row>
    <row r="275" spans="1:7">
      <c r="A275" s="112">
        <f t="shared" si="25"/>
        <v>254</v>
      </c>
      <c r="B275" s="113">
        <f t="shared" si="21"/>
        <v>44258</v>
      </c>
      <c r="C275" s="114">
        <f t="shared" si="26"/>
        <v>0</v>
      </c>
      <c r="D275" s="114">
        <f t="shared" si="22"/>
        <v>0</v>
      </c>
      <c r="E275" s="114">
        <f t="shared" si="23"/>
        <v>0</v>
      </c>
      <c r="F275" s="114">
        <f t="shared" si="24"/>
        <v>0</v>
      </c>
      <c r="G275" s="115">
        <f t="shared" si="27"/>
        <v>0</v>
      </c>
    </row>
    <row r="276" spans="1:7">
      <c r="A276" s="112">
        <f t="shared" si="25"/>
        <v>255</v>
      </c>
      <c r="B276" s="113">
        <f t="shared" si="21"/>
        <v>44286</v>
      </c>
      <c r="C276" s="114">
        <f t="shared" si="26"/>
        <v>0</v>
      </c>
      <c r="D276" s="114">
        <f t="shared" si="22"/>
        <v>0</v>
      </c>
      <c r="E276" s="114">
        <f t="shared" si="23"/>
        <v>0</v>
      </c>
      <c r="F276" s="114">
        <f t="shared" si="24"/>
        <v>0</v>
      </c>
      <c r="G276" s="115">
        <f t="shared" si="27"/>
        <v>0</v>
      </c>
    </row>
    <row r="277" spans="1:7">
      <c r="A277" s="112">
        <f t="shared" si="25"/>
        <v>256</v>
      </c>
      <c r="B277" s="113">
        <f t="shared" si="21"/>
        <v>44317</v>
      </c>
      <c r="C277" s="114">
        <f t="shared" si="26"/>
        <v>0</v>
      </c>
      <c r="D277" s="114">
        <f t="shared" si="22"/>
        <v>0</v>
      </c>
      <c r="E277" s="114">
        <f t="shared" si="23"/>
        <v>0</v>
      </c>
      <c r="F277" s="114">
        <f t="shared" si="24"/>
        <v>0</v>
      </c>
      <c r="G277" s="115">
        <f t="shared" si="27"/>
        <v>0</v>
      </c>
    </row>
    <row r="278" spans="1:7">
      <c r="A278" s="112">
        <f t="shared" si="25"/>
        <v>257</v>
      </c>
      <c r="B278" s="113">
        <f t="shared" ref="B278:B341" si="28">Mostrar.fecha</f>
        <v>44347</v>
      </c>
      <c r="C278" s="114">
        <f t="shared" si="26"/>
        <v>0</v>
      </c>
      <c r="D278" s="114">
        <f t="shared" ref="D278:D341" si="29">Interés</f>
        <v>0</v>
      </c>
      <c r="E278" s="114">
        <f t="shared" ref="E278:E341" si="30">Capital</f>
        <v>0</v>
      </c>
      <c r="F278" s="114">
        <f t="shared" ref="F278:F341" si="31">Saldo.final</f>
        <v>0</v>
      </c>
      <c r="G278" s="115">
        <f t="shared" si="27"/>
        <v>0</v>
      </c>
    </row>
    <row r="279" spans="1:7">
      <c r="A279" s="112">
        <f t="shared" ref="A279:A342" si="32">Núm.pago</f>
        <v>258</v>
      </c>
      <c r="B279" s="113">
        <f t="shared" si="28"/>
        <v>44378</v>
      </c>
      <c r="C279" s="114">
        <f t="shared" ref="C279:C342" si="33">Saldo.inicial</f>
        <v>0</v>
      </c>
      <c r="D279" s="114">
        <f t="shared" si="29"/>
        <v>0</v>
      </c>
      <c r="E279" s="114">
        <f t="shared" si="30"/>
        <v>0</v>
      </c>
      <c r="F279" s="114">
        <f t="shared" si="31"/>
        <v>0</v>
      </c>
      <c r="G279" s="115">
        <f t="shared" ref="G279:G342" si="34">Interés.acumulado</f>
        <v>0</v>
      </c>
    </row>
    <row r="280" spans="1:7">
      <c r="A280" s="112">
        <f t="shared" si="32"/>
        <v>259</v>
      </c>
      <c r="B280" s="113">
        <f t="shared" si="28"/>
        <v>44408</v>
      </c>
      <c r="C280" s="114">
        <f t="shared" si="33"/>
        <v>0</v>
      </c>
      <c r="D280" s="114">
        <f t="shared" si="29"/>
        <v>0</v>
      </c>
      <c r="E280" s="114">
        <f t="shared" si="30"/>
        <v>0</v>
      </c>
      <c r="F280" s="114">
        <f t="shared" si="31"/>
        <v>0</v>
      </c>
      <c r="G280" s="115">
        <f t="shared" si="34"/>
        <v>0</v>
      </c>
    </row>
    <row r="281" spans="1:7">
      <c r="A281" s="112">
        <f t="shared" si="32"/>
        <v>260</v>
      </c>
      <c r="B281" s="113">
        <f t="shared" si="28"/>
        <v>44439</v>
      </c>
      <c r="C281" s="114">
        <f t="shared" si="33"/>
        <v>0</v>
      </c>
      <c r="D281" s="114">
        <f t="shared" si="29"/>
        <v>0</v>
      </c>
      <c r="E281" s="114">
        <f t="shared" si="30"/>
        <v>0</v>
      </c>
      <c r="F281" s="114">
        <f t="shared" si="31"/>
        <v>0</v>
      </c>
      <c r="G281" s="115">
        <f t="shared" si="34"/>
        <v>0</v>
      </c>
    </row>
    <row r="282" spans="1:7">
      <c r="A282" s="112">
        <f t="shared" si="32"/>
        <v>261</v>
      </c>
      <c r="B282" s="113">
        <f t="shared" si="28"/>
        <v>44470</v>
      </c>
      <c r="C282" s="114">
        <f t="shared" si="33"/>
        <v>0</v>
      </c>
      <c r="D282" s="114">
        <f t="shared" si="29"/>
        <v>0</v>
      </c>
      <c r="E282" s="114">
        <f t="shared" si="30"/>
        <v>0</v>
      </c>
      <c r="F282" s="114">
        <f t="shared" si="31"/>
        <v>0</v>
      </c>
      <c r="G282" s="115">
        <f t="shared" si="34"/>
        <v>0</v>
      </c>
    </row>
    <row r="283" spans="1:7">
      <c r="A283" s="112">
        <f t="shared" si="32"/>
        <v>262</v>
      </c>
      <c r="B283" s="113">
        <f t="shared" si="28"/>
        <v>44500</v>
      </c>
      <c r="C283" s="114">
        <f t="shared" si="33"/>
        <v>0</v>
      </c>
      <c r="D283" s="114">
        <f t="shared" si="29"/>
        <v>0</v>
      </c>
      <c r="E283" s="114">
        <f t="shared" si="30"/>
        <v>0</v>
      </c>
      <c r="F283" s="114">
        <f t="shared" si="31"/>
        <v>0</v>
      </c>
      <c r="G283" s="115">
        <f t="shared" si="34"/>
        <v>0</v>
      </c>
    </row>
    <row r="284" spans="1:7">
      <c r="A284" s="112">
        <f t="shared" si="32"/>
        <v>263</v>
      </c>
      <c r="B284" s="113">
        <f t="shared" si="28"/>
        <v>44531</v>
      </c>
      <c r="C284" s="114">
        <f t="shared" si="33"/>
        <v>0</v>
      </c>
      <c r="D284" s="114">
        <f t="shared" si="29"/>
        <v>0</v>
      </c>
      <c r="E284" s="114">
        <f t="shared" si="30"/>
        <v>0</v>
      </c>
      <c r="F284" s="114">
        <f t="shared" si="31"/>
        <v>0</v>
      </c>
      <c r="G284" s="115">
        <f t="shared" si="34"/>
        <v>0</v>
      </c>
    </row>
    <row r="285" spans="1:7">
      <c r="A285" s="116">
        <f t="shared" si="32"/>
        <v>264</v>
      </c>
      <c r="B285" s="117">
        <f t="shared" si="28"/>
        <v>44561</v>
      </c>
      <c r="C285" s="118">
        <f t="shared" si="33"/>
        <v>0</v>
      </c>
      <c r="D285" s="118">
        <f t="shared" si="29"/>
        <v>0</v>
      </c>
      <c r="E285" s="118">
        <f t="shared" si="30"/>
        <v>0</v>
      </c>
      <c r="F285" s="118">
        <f t="shared" si="31"/>
        <v>0</v>
      </c>
      <c r="G285" s="119">
        <f t="shared" si="34"/>
        <v>0</v>
      </c>
    </row>
    <row r="286" spans="1:7">
      <c r="A286" s="112">
        <f t="shared" si="32"/>
        <v>265</v>
      </c>
      <c r="B286" s="113">
        <f t="shared" si="28"/>
        <v>44592</v>
      </c>
      <c r="C286" s="114">
        <f t="shared" si="33"/>
        <v>0</v>
      </c>
      <c r="D286" s="114">
        <f t="shared" si="29"/>
        <v>0</v>
      </c>
      <c r="E286" s="114">
        <f t="shared" si="30"/>
        <v>0</v>
      </c>
      <c r="F286" s="114">
        <f t="shared" si="31"/>
        <v>0</v>
      </c>
      <c r="G286" s="115">
        <f t="shared" si="34"/>
        <v>0</v>
      </c>
    </row>
    <row r="287" spans="1:7">
      <c r="A287" s="112">
        <f t="shared" si="32"/>
        <v>266</v>
      </c>
      <c r="B287" s="113">
        <f t="shared" si="28"/>
        <v>44623</v>
      </c>
      <c r="C287" s="114">
        <f t="shared" si="33"/>
        <v>0</v>
      </c>
      <c r="D287" s="114">
        <f t="shared" si="29"/>
        <v>0</v>
      </c>
      <c r="E287" s="114">
        <f t="shared" si="30"/>
        <v>0</v>
      </c>
      <c r="F287" s="114">
        <f t="shared" si="31"/>
        <v>0</v>
      </c>
      <c r="G287" s="115">
        <f t="shared" si="34"/>
        <v>0</v>
      </c>
    </row>
    <row r="288" spans="1:7">
      <c r="A288" s="112">
        <f t="shared" si="32"/>
        <v>267</v>
      </c>
      <c r="B288" s="113">
        <f t="shared" si="28"/>
        <v>44651</v>
      </c>
      <c r="C288" s="114">
        <f t="shared" si="33"/>
        <v>0</v>
      </c>
      <c r="D288" s="114">
        <f t="shared" si="29"/>
        <v>0</v>
      </c>
      <c r="E288" s="114">
        <f t="shared" si="30"/>
        <v>0</v>
      </c>
      <c r="F288" s="114">
        <f t="shared" si="31"/>
        <v>0</v>
      </c>
      <c r="G288" s="115">
        <f t="shared" si="34"/>
        <v>0</v>
      </c>
    </row>
    <row r="289" spans="1:7">
      <c r="A289" s="112">
        <f t="shared" si="32"/>
        <v>268</v>
      </c>
      <c r="B289" s="113">
        <f t="shared" si="28"/>
        <v>44682</v>
      </c>
      <c r="C289" s="114">
        <f t="shared" si="33"/>
        <v>0</v>
      </c>
      <c r="D289" s="114">
        <f t="shared" si="29"/>
        <v>0</v>
      </c>
      <c r="E289" s="114">
        <f t="shared" si="30"/>
        <v>0</v>
      </c>
      <c r="F289" s="114">
        <f t="shared" si="31"/>
        <v>0</v>
      </c>
      <c r="G289" s="115">
        <f t="shared" si="34"/>
        <v>0</v>
      </c>
    </row>
    <row r="290" spans="1:7">
      <c r="A290" s="112">
        <f t="shared" si="32"/>
        <v>269</v>
      </c>
      <c r="B290" s="113">
        <f t="shared" si="28"/>
        <v>44712</v>
      </c>
      <c r="C290" s="114">
        <f t="shared" si="33"/>
        <v>0</v>
      </c>
      <c r="D290" s="114">
        <f t="shared" si="29"/>
        <v>0</v>
      </c>
      <c r="E290" s="114">
        <f t="shared" si="30"/>
        <v>0</v>
      </c>
      <c r="F290" s="114">
        <f t="shared" si="31"/>
        <v>0</v>
      </c>
      <c r="G290" s="115">
        <f t="shared" si="34"/>
        <v>0</v>
      </c>
    </row>
    <row r="291" spans="1:7">
      <c r="A291" s="112">
        <f t="shared" si="32"/>
        <v>270</v>
      </c>
      <c r="B291" s="113">
        <f t="shared" si="28"/>
        <v>44743</v>
      </c>
      <c r="C291" s="114">
        <f t="shared" si="33"/>
        <v>0</v>
      </c>
      <c r="D291" s="114">
        <f t="shared" si="29"/>
        <v>0</v>
      </c>
      <c r="E291" s="114">
        <f t="shared" si="30"/>
        <v>0</v>
      </c>
      <c r="F291" s="114">
        <f t="shared" si="31"/>
        <v>0</v>
      </c>
      <c r="G291" s="115">
        <f t="shared" si="34"/>
        <v>0</v>
      </c>
    </row>
    <row r="292" spans="1:7">
      <c r="A292" s="112">
        <f t="shared" si="32"/>
        <v>271</v>
      </c>
      <c r="B292" s="113">
        <f t="shared" si="28"/>
        <v>44773</v>
      </c>
      <c r="C292" s="114">
        <f t="shared" si="33"/>
        <v>0</v>
      </c>
      <c r="D292" s="114">
        <f t="shared" si="29"/>
        <v>0</v>
      </c>
      <c r="E292" s="114">
        <f t="shared" si="30"/>
        <v>0</v>
      </c>
      <c r="F292" s="114">
        <f t="shared" si="31"/>
        <v>0</v>
      </c>
      <c r="G292" s="115">
        <f t="shared" si="34"/>
        <v>0</v>
      </c>
    </row>
    <row r="293" spans="1:7">
      <c r="A293" s="112">
        <f t="shared" si="32"/>
        <v>272</v>
      </c>
      <c r="B293" s="113">
        <f t="shared" si="28"/>
        <v>44804</v>
      </c>
      <c r="C293" s="114">
        <f t="shared" si="33"/>
        <v>0</v>
      </c>
      <c r="D293" s="114">
        <f t="shared" si="29"/>
        <v>0</v>
      </c>
      <c r="E293" s="114">
        <f t="shared" si="30"/>
        <v>0</v>
      </c>
      <c r="F293" s="114">
        <f t="shared" si="31"/>
        <v>0</v>
      </c>
      <c r="G293" s="115">
        <f t="shared" si="34"/>
        <v>0</v>
      </c>
    </row>
    <row r="294" spans="1:7">
      <c r="A294" s="112">
        <f t="shared" si="32"/>
        <v>273</v>
      </c>
      <c r="B294" s="113">
        <f t="shared" si="28"/>
        <v>44835</v>
      </c>
      <c r="C294" s="114">
        <f t="shared" si="33"/>
        <v>0</v>
      </c>
      <c r="D294" s="114">
        <f t="shared" si="29"/>
        <v>0</v>
      </c>
      <c r="E294" s="114">
        <f t="shared" si="30"/>
        <v>0</v>
      </c>
      <c r="F294" s="114">
        <f t="shared" si="31"/>
        <v>0</v>
      </c>
      <c r="G294" s="115">
        <f t="shared" si="34"/>
        <v>0</v>
      </c>
    </row>
    <row r="295" spans="1:7">
      <c r="A295" s="112">
        <f t="shared" si="32"/>
        <v>274</v>
      </c>
      <c r="B295" s="113">
        <f t="shared" si="28"/>
        <v>44865</v>
      </c>
      <c r="C295" s="114">
        <f t="shared" si="33"/>
        <v>0</v>
      </c>
      <c r="D295" s="114">
        <f t="shared" si="29"/>
        <v>0</v>
      </c>
      <c r="E295" s="114">
        <f t="shared" si="30"/>
        <v>0</v>
      </c>
      <c r="F295" s="114">
        <f t="shared" si="31"/>
        <v>0</v>
      </c>
      <c r="G295" s="115">
        <f t="shared" si="34"/>
        <v>0</v>
      </c>
    </row>
    <row r="296" spans="1:7">
      <c r="A296" s="112">
        <f t="shared" si="32"/>
        <v>275</v>
      </c>
      <c r="B296" s="113">
        <f t="shared" si="28"/>
        <v>44896</v>
      </c>
      <c r="C296" s="114">
        <f t="shared" si="33"/>
        <v>0</v>
      </c>
      <c r="D296" s="114">
        <f t="shared" si="29"/>
        <v>0</v>
      </c>
      <c r="E296" s="114">
        <f t="shared" si="30"/>
        <v>0</v>
      </c>
      <c r="F296" s="114">
        <f t="shared" si="31"/>
        <v>0</v>
      </c>
      <c r="G296" s="115">
        <f t="shared" si="34"/>
        <v>0</v>
      </c>
    </row>
    <row r="297" spans="1:7">
      <c r="A297" s="116">
        <f t="shared" si="32"/>
        <v>276</v>
      </c>
      <c r="B297" s="117">
        <f t="shared" si="28"/>
        <v>44926</v>
      </c>
      <c r="C297" s="118">
        <f t="shared" si="33"/>
        <v>0</v>
      </c>
      <c r="D297" s="118">
        <f t="shared" si="29"/>
        <v>0</v>
      </c>
      <c r="E297" s="118">
        <f t="shared" si="30"/>
        <v>0</v>
      </c>
      <c r="F297" s="118">
        <f t="shared" si="31"/>
        <v>0</v>
      </c>
      <c r="G297" s="119">
        <f t="shared" si="34"/>
        <v>0</v>
      </c>
    </row>
    <row r="298" spans="1:7">
      <c r="A298" s="112">
        <f t="shared" si="32"/>
        <v>277</v>
      </c>
      <c r="B298" s="113">
        <f t="shared" si="28"/>
        <v>44957</v>
      </c>
      <c r="C298" s="114">
        <f t="shared" si="33"/>
        <v>0</v>
      </c>
      <c r="D298" s="114">
        <f t="shared" si="29"/>
        <v>0</v>
      </c>
      <c r="E298" s="114">
        <f t="shared" si="30"/>
        <v>0</v>
      </c>
      <c r="F298" s="114">
        <f t="shared" si="31"/>
        <v>0</v>
      </c>
      <c r="G298" s="115">
        <f t="shared" si="34"/>
        <v>0</v>
      </c>
    </row>
    <row r="299" spans="1:7">
      <c r="A299" s="112">
        <f t="shared" si="32"/>
        <v>278</v>
      </c>
      <c r="B299" s="113">
        <f t="shared" si="28"/>
        <v>44988</v>
      </c>
      <c r="C299" s="114">
        <f t="shared" si="33"/>
        <v>0</v>
      </c>
      <c r="D299" s="114">
        <f t="shared" si="29"/>
        <v>0</v>
      </c>
      <c r="E299" s="114">
        <f t="shared" si="30"/>
        <v>0</v>
      </c>
      <c r="F299" s="114">
        <f t="shared" si="31"/>
        <v>0</v>
      </c>
      <c r="G299" s="115">
        <f t="shared" si="34"/>
        <v>0</v>
      </c>
    </row>
    <row r="300" spans="1:7">
      <c r="A300" s="112">
        <f t="shared" si="32"/>
        <v>279</v>
      </c>
      <c r="B300" s="113">
        <f t="shared" si="28"/>
        <v>45016</v>
      </c>
      <c r="C300" s="114">
        <f t="shared" si="33"/>
        <v>0</v>
      </c>
      <c r="D300" s="114">
        <f t="shared" si="29"/>
        <v>0</v>
      </c>
      <c r="E300" s="114">
        <f t="shared" si="30"/>
        <v>0</v>
      </c>
      <c r="F300" s="114">
        <f t="shared" si="31"/>
        <v>0</v>
      </c>
      <c r="G300" s="115">
        <f t="shared" si="34"/>
        <v>0</v>
      </c>
    </row>
    <row r="301" spans="1:7">
      <c r="A301" s="112">
        <f t="shared" si="32"/>
        <v>280</v>
      </c>
      <c r="B301" s="113">
        <f t="shared" si="28"/>
        <v>45047</v>
      </c>
      <c r="C301" s="114">
        <f t="shared" si="33"/>
        <v>0</v>
      </c>
      <c r="D301" s="114">
        <f t="shared" si="29"/>
        <v>0</v>
      </c>
      <c r="E301" s="114">
        <f t="shared" si="30"/>
        <v>0</v>
      </c>
      <c r="F301" s="114">
        <f t="shared" si="31"/>
        <v>0</v>
      </c>
      <c r="G301" s="115">
        <f t="shared" si="34"/>
        <v>0</v>
      </c>
    </row>
    <row r="302" spans="1:7">
      <c r="A302" s="112">
        <f t="shared" si="32"/>
        <v>281</v>
      </c>
      <c r="B302" s="113">
        <f t="shared" si="28"/>
        <v>45077</v>
      </c>
      <c r="C302" s="114">
        <f t="shared" si="33"/>
        <v>0</v>
      </c>
      <c r="D302" s="114">
        <f t="shared" si="29"/>
        <v>0</v>
      </c>
      <c r="E302" s="114">
        <f t="shared" si="30"/>
        <v>0</v>
      </c>
      <c r="F302" s="114">
        <f t="shared" si="31"/>
        <v>0</v>
      </c>
      <c r="G302" s="115">
        <f t="shared" si="34"/>
        <v>0</v>
      </c>
    </row>
    <row r="303" spans="1:7">
      <c r="A303" s="112">
        <f t="shared" si="32"/>
        <v>282</v>
      </c>
      <c r="B303" s="113">
        <f t="shared" si="28"/>
        <v>45108</v>
      </c>
      <c r="C303" s="114">
        <f t="shared" si="33"/>
        <v>0</v>
      </c>
      <c r="D303" s="114">
        <f t="shared" si="29"/>
        <v>0</v>
      </c>
      <c r="E303" s="114">
        <f t="shared" si="30"/>
        <v>0</v>
      </c>
      <c r="F303" s="114">
        <f t="shared" si="31"/>
        <v>0</v>
      </c>
      <c r="G303" s="115">
        <f t="shared" si="34"/>
        <v>0</v>
      </c>
    </row>
    <row r="304" spans="1:7">
      <c r="A304" s="112">
        <f t="shared" si="32"/>
        <v>283</v>
      </c>
      <c r="B304" s="113">
        <f t="shared" si="28"/>
        <v>45138</v>
      </c>
      <c r="C304" s="114">
        <f t="shared" si="33"/>
        <v>0</v>
      </c>
      <c r="D304" s="114">
        <f t="shared" si="29"/>
        <v>0</v>
      </c>
      <c r="E304" s="114">
        <f t="shared" si="30"/>
        <v>0</v>
      </c>
      <c r="F304" s="114">
        <f t="shared" si="31"/>
        <v>0</v>
      </c>
      <c r="G304" s="115">
        <f t="shared" si="34"/>
        <v>0</v>
      </c>
    </row>
    <row r="305" spans="1:7">
      <c r="A305" s="112">
        <f t="shared" si="32"/>
        <v>284</v>
      </c>
      <c r="B305" s="113">
        <f t="shared" si="28"/>
        <v>45169</v>
      </c>
      <c r="C305" s="114">
        <f t="shared" si="33"/>
        <v>0</v>
      </c>
      <c r="D305" s="114">
        <f t="shared" si="29"/>
        <v>0</v>
      </c>
      <c r="E305" s="114">
        <f t="shared" si="30"/>
        <v>0</v>
      </c>
      <c r="F305" s="114">
        <f t="shared" si="31"/>
        <v>0</v>
      </c>
      <c r="G305" s="115">
        <f t="shared" si="34"/>
        <v>0</v>
      </c>
    </row>
    <row r="306" spans="1:7">
      <c r="A306" s="112">
        <f t="shared" si="32"/>
        <v>285</v>
      </c>
      <c r="B306" s="113">
        <f t="shared" si="28"/>
        <v>45200</v>
      </c>
      <c r="C306" s="114">
        <f t="shared" si="33"/>
        <v>0</v>
      </c>
      <c r="D306" s="114">
        <f t="shared" si="29"/>
        <v>0</v>
      </c>
      <c r="E306" s="114">
        <f t="shared" si="30"/>
        <v>0</v>
      </c>
      <c r="F306" s="114">
        <f t="shared" si="31"/>
        <v>0</v>
      </c>
      <c r="G306" s="115">
        <f t="shared" si="34"/>
        <v>0</v>
      </c>
    </row>
    <row r="307" spans="1:7">
      <c r="A307" s="112">
        <f t="shared" si="32"/>
        <v>286</v>
      </c>
      <c r="B307" s="113">
        <f t="shared" si="28"/>
        <v>45230</v>
      </c>
      <c r="C307" s="114">
        <f t="shared" si="33"/>
        <v>0</v>
      </c>
      <c r="D307" s="114">
        <f t="shared" si="29"/>
        <v>0</v>
      </c>
      <c r="E307" s="114">
        <f t="shared" si="30"/>
        <v>0</v>
      </c>
      <c r="F307" s="114">
        <f t="shared" si="31"/>
        <v>0</v>
      </c>
      <c r="G307" s="115">
        <f t="shared" si="34"/>
        <v>0</v>
      </c>
    </row>
    <row r="308" spans="1:7">
      <c r="A308" s="112">
        <f t="shared" si="32"/>
        <v>287</v>
      </c>
      <c r="B308" s="113">
        <f t="shared" si="28"/>
        <v>45261</v>
      </c>
      <c r="C308" s="114">
        <f t="shared" si="33"/>
        <v>0</v>
      </c>
      <c r="D308" s="114">
        <f t="shared" si="29"/>
        <v>0</v>
      </c>
      <c r="E308" s="114">
        <f t="shared" si="30"/>
        <v>0</v>
      </c>
      <c r="F308" s="114">
        <f t="shared" si="31"/>
        <v>0</v>
      </c>
      <c r="G308" s="115">
        <f t="shared" si="34"/>
        <v>0</v>
      </c>
    </row>
    <row r="309" spans="1:7">
      <c r="A309" s="116">
        <f t="shared" si="32"/>
        <v>288</v>
      </c>
      <c r="B309" s="117">
        <f t="shared" si="28"/>
        <v>45291</v>
      </c>
      <c r="C309" s="118">
        <f t="shared" si="33"/>
        <v>0</v>
      </c>
      <c r="D309" s="118">
        <f t="shared" si="29"/>
        <v>0</v>
      </c>
      <c r="E309" s="118">
        <f t="shared" si="30"/>
        <v>0</v>
      </c>
      <c r="F309" s="118">
        <f t="shared" si="31"/>
        <v>0</v>
      </c>
      <c r="G309" s="119">
        <f t="shared" si="34"/>
        <v>0</v>
      </c>
    </row>
    <row r="310" spans="1:7">
      <c r="A310" s="112">
        <f t="shared" si="32"/>
        <v>289</v>
      </c>
      <c r="B310" s="113">
        <f t="shared" si="28"/>
        <v>45322</v>
      </c>
      <c r="C310" s="114">
        <f t="shared" si="33"/>
        <v>0</v>
      </c>
      <c r="D310" s="114">
        <f t="shared" si="29"/>
        <v>0</v>
      </c>
      <c r="E310" s="114">
        <f t="shared" si="30"/>
        <v>0</v>
      </c>
      <c r="F310" s="114">
        <f t="shared" si="31"/>
        <v>0</v>
      </c>
      <c r="G310" s="115">
        <f t="shared" si="34"/>
        <v>0</v>
      </c>
    </row>
    <row r="311" spans="1:7">
      <c r="A311" s="112">
        <f t="shared" si="32"/>
        <v>290</v>
      </c>
      <c r="B311" s="113">
        <f t="shared" si="28"/>
        <v>45353</v>
      </c>
      <c r="C311" s="114">
        <f t="shared" si="33"/>
        <v>0</v>
      </c>
      <c r="D311" s="114">
        <f t="shared" si="29"/>
        <v>0</v>
      </c>
      <c r="E311" s="114">
        <f t="shared" si="30"/>
        <v>0</v>
      </c>
      <c r="F311" s="114">
        <f t="shared" si="31"/>
        <v>0</v>
      </c>
      <c r="G311" s="115">
        <f t="shared" si="34"/>
        <v>0</v>
      </c>
    </row>
    <row r="312" spans="1:7">
      <c r="A312" s="112">
        <f t="shared" si="32"/>
        <v>291</v>
      </c>
      <c r="B312" s="113">
        <f t="shared" si="28"/>
        <v>45382</v>
      </c>
      <c r="C312" s="114">
        <f t="shared" si="33"/>
        <v>0</v>
      </c>
      <c r="D312" s="114">
        <f t="shared" si="29"/>
        <v>0</v>
      </c>
      <c r="E312" s="114">
        <f t="shared" si="30"/>
        <v>0</v>
      </c>
      <c r="F312" s="114">
        <f t="shared" si="31"/>
        <v>0</v>
      </c>
      <c r="G312" s="115">
        <f t="shared" si="34"/>
        <v>0</v>
      </c>
    </row>
    <row r="313" spans="1:7">
      <c r="A313" s="112">
        <f t="shared" si="32"/>
        <v>292</v>
      </c>
      <c r="B313" s="113">
        <f t="shared" si="28"/>
        <v>45413</v>
      </c>
      <c r="C313" s="114">
        <f t="shared" si="33"/>
        <v>0</v>
      </c>
      <c r="D313" s="114">
        <f t="shared" si="29"/>
        <v>0</v>
      </c>
      <c r="E313" s="114">
        <f t="shared" si="30"/>
        <v>0</v>
      </c>
      <c r="F313" s="114">
        <f t="shared" si="31"/>
        <v>0</v>
      </c>
      <c r="G313" s="115">
        <f t="shared" si="34"/>
        <v>0</v>
      </c>
    </row>
    <row r="314" spans="1:7">
      <c r="A314" s="112">
        <f t="shared" si="32"/>
        <v>293</v>
      </c>
      <c r="B314" s="113">
        <f t="shared" si="28"/>
        <v>45443</v>
      </c>
      <c r="C314" s="114">
        <f t="shared" si="33"/>
        <v>0</v>
      </c>
      <c r="D314" s="114">
        <f t="shared" si="29"/>
        <v>0</v>
      </c>
      <c r="E314" s="114">
        <f t="shared" si="30"/>
        <v>0</v>
      </c>
      <c r="F314" s="114">
        <f t="shared" si="31"/>
        <v>0</v>
      </c>
      <c r="G314" s="115">
        <f t="shared" si="34"/>
        <v>0</v>
      </c>
    </row>
    <row r="315" spans="1:7">
      <c r="A315" s="112">
        <f t="shared" si="32"/>
        <v>294</v>
      </c>
      <c r="B315" s="113">
        <f t="shared" si="28"/>
        <v>45474</v>
      </c>
      <c r="C315" s="114">
        <f t="shared" si="33"/>
        <v>0</v>
      </c>
      <c r="D315" s="114">
        <f t="shared" si="29"/>
        <v>0</v>
      </c>
      <c r="E315" s="114">
        <f t="shared" si="30"/>
        <v>0</v>
      </c>
      <c r="F315" s="114">
        <f t="shared" si="31"/>
        <v>0</v>
      </c>
      <c r="G315" s="115">
        <f t="shared" si="34"/>
        <v>0</v>
      </c>
    </row>
    <row r="316" spans="1:7">
      <c r="A316" s="112">
        <f t="shared" si="32"/>
        <v>295</v>
      </c>
      <c r="B316" s="113">
        <f t="shared" si="28"/>
        <v>45504</v>
      </c>
      <c r="C316" s="114">
        <f t="shared" si="33"/>
        <v>0</v>
      </c>
      <c r="D316" s="114">
        <f t="shared" si="29"/>
        <v>0</v>
      </c>
      <c r="E316" s="114">
        <f t="shared" si="30"/>
        <v>0</v>
      </c>
      <c r="F316" s="114">
        <f t="shared" si="31"/>
        <v>0</v>
      </c>
      <c r="G316" s="115">
        <f t="shared" si="34"/>
        <v>0</v>
      </c>
    </row>
    <row r="317" spans="1:7">
      <c r="A317" s="112">
        <f t="shared" si="32"/>
        <v>296</v>
      </c>
      <c r="B317" s="113">
        <f t="shared" si="28"/>
        <v>45535</v>
      </c>
      <c r="C317" s="114">
        <f t="shared" si="33"/>
        <v>0</v>
      </c>
      <c r="D317" s="114">
        <f t="shared" si="29"/>
        <v>0</v>
      </c>
      <c r="E317" s="114">
        <f t="shared" si="30"/>
        <v>0</v>
      </c>
      <c r="F317" s="114">
        <f t="shared" si="31"/>
        <v>0</v>
      </c>
      <c r="G317" s="115">
        <f t="shared" si="34"/>
        <v>0</v>
      </c>
    </row>
    <row r="318" spans="1:7">
      <c r="A318" s="112">
        <f t="shared" si="32"/>
        <v>297</v>
      </c>
      <c r="B318" s="113">
        <f t="shared" si="28"/>
        <v>45566</v>
      </c>
      <c r="C318" s="114">
        <f t="shared" si="33"/>
        <v>0</v>
      </c>
      <c r="D318" s="114">
        <f t="shared" si="29"/>
        <v>0</v>
      </c>
      <c r="E318" s="114">
        <f t="shared" si="30"/>
        <v>0</v>
      </c>
      <c r="F318" s="114">
        <f t="shared" si="31"/>
        <v>0</v>
      </c>
      <c r="G318" s="115">
        <f t="shared" si="34"/>
        <v>0</v>
      </c>
    </row>
    <row r="319" spans="1:7">
      <c r="A319" s="112">
        <f t="shared" si="32"/>
        <v>298</v>
      </c>
      <c r="B319" s="113">
        <f t="shared" si="28"/>
        <v>45596</v>
      </c>
      <c r="C319" s="114">
        <f t="shared" si="33"/>
        <v>0</v>
      </c>
      <c r="D319" s="114">
        <f t="shared" si="29"/>
        <v>0</v>
      </c>
      <c r="E319" s="114">
        <f t="shared" si="30"/>
        <v>0</v>
      </c>
      <c r="F319" s="114">
        <f t="shared" si="31"/>
        <v>0</v>
      </c>
      <c r="G319" s="115">
        <f t="shared" si="34"/>
        <v>0</v>
      </c>
    </row>
    <row r="320" spans="1:7">
      <c r="A320" s="112">
        <f t="shared" si="32"/>
        <v>299</v>
      </c>
      <c r="B320" s="113">
        <f t="shared" si="28"/>
        <v>45627</v>
      </c>
      <c r="C320" s="114">
        <f t="shared" si="33"/>
        <v>0</v>
      </c>
      <c r="D320" s="114">
        <f t="shared" si="29"/>
        <v>0</v>
      </c>
      <c r="E320" s="114">
        <f t="shared" si="30"/>
        <v>0</v>
      </c>
      <c r="F320" s="114">
        <f t="shared" si="31"/>
        <v>0</v>
      </c>
      <c r="G320" s="115">
        <f t="shared" si="34"/>
        <v>0</v>
      </c>
    </row>
    <row r="321" spans="1:7">
      <c r="A321" s="116">
        <f t="shared" si="32"/>
        <v>300</v>
      </c>
      <c r="B321" s="117">
        <f t="shared" si="28"/>
        <v>45657</v>
      </c>
      <c r="C321" s="118">
        <f t="shared" si="33"/>
        <v>0</v>
      </c>
      <c r="D321" s="118">
        <f t="shared" si="29"/>
        <v>0</v>
      </c>
      <c r="E321" s="118">
        <f t="shared" si="30"/>
        <v>0</v>
      </c>
      <c r="F321" s="118">
        <f t="shared" si="31"/>
        <v>0</v>
      </c>
      <c r="G321" s="119">
        <f t="shared" si="34"/>
        <v>0</v>
      </c>
    </row>
    <row r="322" spans="1:7">
      <c r="A322" s="112">
        <f t="shared" si="32"/>
        <v>301</v>
      </c>
      <c r="B322" s="113">
        <f t="shared" si="28"/>
        <v>45688</v>
      </c>
      <c r="C322" s="114">
        <f t="shared" si="33"/>
        <v>0</v>
      </c>
      <c r="D322" s="114">
        <f t="shared" si="29"/>
        <v>0</v>
      </c>
      <c r="E322" s="114">
        <f t="shared" si="30"/>
        <v>0</v>
      </c>
      <c r="F322" s="114">
        <f t="shared" si="31"/>
        <v>0</v>
      </c>
      <c r="G322" s="115">
        <f t="shared" si="34"/>
        <v>0</v>
      </c>
    </row>
    <row r="323" spans="1:7">
      <c r="A323" s="112">
        <f t="shared" si="32"/>
        <v>302</v>
      </c>
      <c r="B323" s="113">
        <f t="shared" si="28"/>
        <v>45719</v>
      </c>
      <c r="C323" s="114">
        <f t="shared" si="33"/>
        <v>0</v>
      </c>
      <c r="D323" s="114">
        <f t="shared" si="29"/>
        <v>0</v>
      </c>
      <c r="E323" s="114">
        <f t="shared" si="30"/>
        <v>0</v>
      </c>
      <c r="F323" s="114">
        <f t="shared" si="31"/>
        <v>0</v>
      </c>
      <c r="G323" s="115">
        <f t="shared" si="34"/>
        <v>0</v>
      </c>
    </row>
    <row r="324" spans="1:7">
      <c r="A324" s="112">
        <f t="shared" si="32"/>
        <v>303</v>
      </c>
      <c r="B324" s="113">
        <f t="shared" si="28"/>
        <v>45747</v>
      </c>
      <c r="C324" s="114">
        <f t="shared" si="33"/>
        <v>0</v>
      </c>
      <c r="D324" s="114">
        <f t="shared" si="29"/>
        <v>0</v>
      </c>
      <c r="E324" s="114">
        <f t="shared" si="30"/>
        <v>0</v>
      </c>
      <c r="F324" s="114">
        <f t="shared" si="31"/>
        <v>0</v>
      </c>
      <c r="G324" s="115">
        <f t="shared" si="34"/>
        <v>0</v>
      </c>
    </row>
    <row r="325" spans="1:7">
      <c r="A325" s="112">
        <f t="shared" si="32"/>
        <v>304</v>
      </c>
      <c r="B325" s="113">
        <f t="shared" si="28"/>
        <v>45778</v>
      </c>
      <c r="C325" s="114">
        <f t="shared" si="33"/>
        <v>0</v>
      </c>
      <c r="D325" s="114">
        <f t="shared" si="29"/>
        <v>0</v>
      </c>
      <c r="E325" s="114">
        <f t="shared" si="30"/>
        <v>0</v>
      </c>
      <c r="F325" s="114">
        <f t="shared" si="31"/>
        <v>0</v>
      </c>
      <c r="G325" s="115">
        <f t="shared" si="34"/>
        <v>0</v>
      </c>
    </row>
    <row r="326" spans="1:7">
      <c r="A326" s="112">
        <f t="shared" si="32"/>
        <v>305</v>
      </c>
      <c r="B326" s="113">
        <f t="shared" si="28"/>
        <v>45808</v>
      </c>
      <c r="C326" s="114">
        <f t="shared" si="33"/>
        <v>0</v>
      </c>
      <c r="D326" s="114">
        <f t="shared" si="29"/>
        <v>0</v>
      </c>
      <c r="E326" s="114">
        <f t="shared" si="30"/>
        <v>0</v>
      </c>
      <c r="F326" s="114">
        <f t="shared" si="31"/>
        <v>0</v>
      </c>
      <c r="G326" s="115">
        <f t="shared" si="34"/>
        <v>0</v>
      </c>
    </row>
    <row r="327" spans="1:7">
      <c r="A327" s="112">
        <f t="shared" si="32"/>
        <v>306</v>
      </c>
      <c r="B327" s="113">
        <f t="shared" si="28"/>
        <v>45839</v>
      </c>
      <c r="C327" s="114">
        <f t="shared" si="33"/>
        <v>0</v>
      </c>
      <c r="D327" s="114">
        <f t="shared" si="29"/>
        <v>0</v>
      </c>
      <c r="E327" s="114">
        <f t="shared" si="30"/>
        <v>0</v>
      </c>
      <c r="F327" s="114">
        <f t="shared" si="31"/>
        <v>0</v>
      </c>
      <c r="G327" s="115">
        <f t="shared" si="34"/>
        <v>0</v>
      </c>
    </row>
    <row r="328" spans="1:7">
      <c r="A328" s="112">
        <f t="shared" si="32"/>
        <v>307</v>
      </c>
      <c r="B328" s="113">
        <f t="shared" si="28"/>
        <v>45869</v>
      </c>
      <c r="C328" s="114">
        <f t="shared" si="33"/>
        <v>0</v>
      </c>
      <c r="D328" s="114">
        <f t="shared" si="29"/>
        <v>0</v>
      </c>
      <c r="E328" s="114">
        <f t="shared" si="30"/>
        <v>0</v>
      </c>
      <c r="F328" s="114">
        <f t="shared" si="31"/>
        <v>0</v>
      </c>
      <c r="G328" s="115">
        <f t="shared" si="34"/>
        <v>0</v>
      </c>
    </row>
    <row r="329" spans="1:7">
      <c r="A329" s="112">
        <f t="shared" si="32"/>
        <v>308</v>
      </c>
      <c r="B329" s="113">
        <f t="shared" si="28"/>
        <v>45900</v>
      </c>
      <c r="C329" s="114">
        <f t="shared" si="33"/>
        <v>0</v>
      </c>
      <c r="D329" s="114">
        <f t="shared" si="29"/>
        <v>0</v>
      </c>
      <c r="E329" s="114">
        <f t="shared" si="30"/>
        <v>0</v>
      </c>
      <c r="F329" s="114">
        <f t="shared" si="31"/>
        <v>0</v>
      </c>
      <c r="G329" s="115">
        <f t="shared" si="34"/>
        <v>0</v>
      </c>
    </row>
    <row r="330" spans="1:7">
      <c r="A330" s="112">
        <f t="shared" si="32"/>
        <v>309</v>
      </c>
      <c r="B330" s="113">
        <f t="shared" si="28"/>
        <v>45931</v>
      </c>
      <c r="C330" s="114">
        <f t="shared" si="33"/>
        <v>0</v>
      </c>
      <c r="D330" s="114">
        <f t="shared" si="29"/>
        <v>0</v>
      </c>
      <c r="E330" s="114">
        <f t="shared" si="30"/>
        <v>0</v>
      </c>
      <c r="F330" s="114">
        <f t="shared" si="31"/>
        <v>0</v>
      </c>
      <c r="G330" s="115">
        <f t="shared" si="34"/>
        <v>0</v>
      </c>
    </row>
    <row r="331" spans="1:7">
      <c r="A331" s="112">
        <f t="shared" si="32"/>
        <v>310</v>
      </c>
      <c r="B331" s="113">
        <f t="shared" si="28"/>
        <v>45961</v>
      </c>
      <c r="C331" s="114">
        <f t="shared" si="33"/>
        <v>0</v>
      </c>
      <c r="D331" s="114">
        <f t="shared" si="29"/>
        <v>0</v>
      </c>
      <c r="E331" s="114">
        <f t="shared" si="30"/>
        <v>0</v>
      </c>
      <c r="F331" s="114">
        <f t="shared" si="31"/>
        <v>0</v>
      </c>
      <c r="G331" s="115">
        <f t="shared" si="34"/>
        <v>0</v>
      </c>
    </row>
    <row r="332" spans="1:7">
      <c r="A332" s="112">
        <f t="shared" si="32"/>
        <v>311</v>
      </c>
      <c r="B332" s="113">
        <f t="shared" si="28"/>
        <v>45992</v>
      </c>
      <c r="C332" s="114">
        <f t="shared" si="33"/>
        <v>0</v>
      </c>
      <c r="D332" s="114">
        <f t="shared" si="29"/>
        <v>0</v>
      </c>
      <c r="E332" s="114">
        <f t="shared" si="30"/>
        <v>0</v>
      </c>
      <c r="F332" s="114">
        <f t="shared" si="31"/>
        <v>0</v>
      </c>
      <c r="G332" s="115">
        <f t="shared" si="34"/>
        <v>0</v>
      </c>
    </row>
    <row r="333" spans="1:7">
      <c r="A333" s="116">
        <f t="shared" si="32"/>
        <v>312</v>
      </c>
      <c r="B333" s="117">
        <f t="shared" si="28"/>
        <v>46022</v>
      </c>
      <c r="C333" s="118">
        <f t="shared" si="33"/>
        <v>0</v>
      </c>
      <c r="D333" s="118">
        <f t="shared" si="29"/>
        <v>0</v>
      </c>
      <c r="E333" s="118">
        <f t="shared" si="30"/>
        <v>0</v>
      </c>
      <c r="F333" s="118">
        <f t="shared" si="31"/>
        <v>0</v>
      </c>
      <c r="G333" s="119">
        <f t="shared" si="34"/>
        <v>0</v>
      </c>
    </row>
    <row r="334" spans="1:7">
      <c r="A334" s="112">
        <f t="shared" si="32"/>
        <v>313</v>
      </c>
      <c r="B334" s="113">
        <f t="shared" si="28"/>
        <v>46053</v>
      </c>
      <c r="C334" s="114">
        <f t="shared" si="33"/>
        <v>0</v>
      </c>
      <c r="D334" s="114">
        <f t="shared" si="29"/>
        <v>0</v>
      </c>
      <c r="E334" s="114">
        <f t="shared" si="30"/>
        <v>0</v>
      </c>
      <c r="F334" s="114">
        <f t="shared" si="31"/>
        <v>0</v>
      </c>
      <c r="G334" s="115">
        <f t="shared" si="34"/>
        <v>0</v>
      </c>
    </row>
    <row r="335" spans="1:7">
      <c r="A335" s="112">
        <f t="shared" si="32"/>
        <v>314</v>
      </c>
      <c r="B335" s="113">
        <f t="shared" si="28"/>
        <v>46084</v>
      </c>
      <c r="C335" s="114">
        <f t="shared" si="33"/>
        <v>0</v>
      </c>
      <c r="D335" s="114">
        <f t="shared" si="29"/>
        <v>0</v>
      </c>
      <c r="E335" s="114">
        <f t="shared" si="30"/>
        <v>0</v>
      </c>
      <c r="F335" s="114">
        <f t="shared" si="31"/>
        <v>0</v>
      </c>
      <c r="G335" s="115">
        <f t="shared" si="34"/>
        <v>0</v>
      </c>
    </row>
    <row r="336" spans="1:7">
      <c r="A336" s="112">
        <f t="shared" si="32"/>
        <v>315</v>
      </c>
      <c r="B336" s="113">
        <f t="shared" si="28"/>
        <v>46112</v>
      </c>
      <c r="C336" s="114">
        <f t="shared" si="33"/>
        <v>0</v>
      </c>
      <c r="D336" s="114">
        <f t="shared" si="29"/>
        <v>0</v>
      </c>
      <c r="E336" s="114">
        <f t="shared" si="30"/>
        <v>0</v>
      </c>
      <c r="F336" s="114">
        <f t="shared" si="31"/>
        <v>0</v>
      </c>
      <c r="G336" s="115">
        <f t="shared" si="34"/>
        <v>0</v>
      </c>
    </row>
    <row r="337" spans="1:7">
      <c r="A337" s="112">
        <f t="shared" si="32"/>
        <v>316</v>
      </c>
      <c r="B337" s="113">
        <f t="shared" si="28"/>
        <v>46143</v>
      </c>
      <c r="C337" s="114">
        <f t="shared" si="33"/>
        <v>0</v>
      </c>
      <c r="D337" s="114">
        <f t="shared" si="29"/>
        <v>0</v>
      </c>
      <c r="E337" s="114">
        <f t="shared" si="30"/>
        <v>0</v>
      </c>
      <c r="F337" s="114">
        <f t="shared" si="31"/>
        <v>0</v>
      </c>
      <c r="G337" s="115">
        <f t="shared" si="34"/>
        <v>0</v>
      </c>
    </row>
    <row r="338" spans="1:7">
      <c r="A338" s="112">
        <f t="shared" si="32"/>
        <v>317</v>
      </c>
      <c r="B338" s="113">
        <f t="shared" si="28"/>
        <v>46173</v>
      </c>
      <c r="C338" s="114">
        <f t="shared" si="33"/>
        <v>0</v>
      </c>
      <c r="D338" s="114">
        <f t="shared" si="29"/>
        <v>0</v>
      </c>
      <c r="E338" s="114">
        <f t="shared" si="30"/>
        <v>0</v>
      </c>
      <c r="F338" s="114">
        <f t="shared" si="31"/>
        <v>0</v>
      </c>
      <c r="G338" s="115">
        <f t="shared" si="34"/>
        <v>0</v>
      </c>
    </row>
    <row r="339" spans="1:7">
      <c r="A339" s="112">
        <f t="shared" si="32"/>
        <v>318</v>
      </c>
      <c r="B339" s="113">
        <f t="shared" si="28"/>
        <v>46204</v>
      </c>
      <c r="C339" s="114">
        <f t="shared" si="33"/>
        <v>0</v>
      </c>
      <c r="D339" s="114">
        <f t="shared" si="29"/>
        <v>0</v>
      </c>
      <c r="E339" s="114">
        <f t="shared" si="30"/>
        <v>0</v>
      </c>
      <c r="F339" s="114">
        <f t="shared" si="31"/>
        <v>0</v>
      </c>
      <c r="G339" s="115">
        <f t="shared" si="34"/>
        <v>0</v>
      </c>
    </row>
    <row r="340" spans="1:7">
      <c r="A340" s="112">
        <f t="shared" si="32"/>
        <v>319</v>
      </c>
      <c r="B340" s="113">
        <f t="shared" si="28"/>
        <v>46234</v>
      </c>
      <c r="C340" s="114">
        <f t="shared" si="33"/>
        <v>0</v>
      </c>
      <c r="D340" s="114">
        <f t="shared" si="29"/>
        <v>0</v>
      </c>
      <c r="E340" s="114">
        <f t="shared" si="30"/>
        <v>0</v>
      </c>
      <c r="F340" s="114">
        <f t="shared" si="31"/>
        <v>0</v>
      </c>
      <c r="G340" s="115">
        <f t="shared" si="34"/>
        <v>0</v>
      </c>
    </row>
    <row r="341" spans="1:7">
      <c r="A341" s="112">
        <f t="shared" si="32"/>
        <v>320</v>
      </c>
      <c r="B341" s="113">
        <f t="shared" si="28"/>
        <v>46265</v>
      </c>
      <c r="C341" s="114">
        <f t="shared" si="33"/>
        <v>0</v>
      </c>
      <c r="D341" s="114">
        <f t="shared" si="29"/>
        <v>0</v>
      </c>
      <c r="E341" s="114">
        <f t="shared" si="30"/>
        <v>0</v>
      </c>
      <c r="F341" s="114">
        <f t="shared" si="31"/>
        <v>0</v>
      </c>
      <c r="G341" s="115">
        <f t="shared" si="34"/>
        <v>0</v>
      </c>
    </row>
    <row r="342" spans="1:7">
      <c r="A342" s="112">
        <f t="shared" si="32"/>
        <v>321</v>
      </c>
      <c r="B342" s="113">
        <f t="shared" ref="B342:B357" si="35">Mostrar.fecha</f>
        <v>46296</v>
      </c>
      <c r="C342" s="114">
        <f t="shared" si="33"/>
        <v>0</v>
      </c>
      <c r="D342" s="114">
        <f t="shared" ref="D342:D357" si="36">Interés</f>
        <v>0</v>
      </c>
      <c r="E342" s="114">
        <f t="shared" ref="E342:E357" si="37">Capital</f>
        <v>0</v>
      </c>
      <c r="F342" s="114">
        <f t="shared" ref="F342:F357" si="38">Saldo.final</f>
        <v>0</v>
      </c>
      <c r="G342" s="115">
        <f t="shared" si="34"/>
        <v>0</v>
      </c>
    </row>
    <row r="343" spans="1:7">
      <c r="A343" s="112">
        <f t="shared" ref="A343:A357" si="39">Núm.pago</f>
        <v>322</v>
      </c>
      <c r="B343" s="113">
        <f t="shared" si="35"/>
        <v>46326</v>
      </c>
      <c r="C343" s="114">
        <f t="shared" ref="C343:C357" si="40">Saldo.inicial</f>
        <v>0</v>
      </c>
      <c r="D343" s="114">
        <f t="shared" si="36"/>
        <v>0</v>
      </c>
      <c r="E343" s="114">
        <f t="shared" si="37"/>
        <v>0</v>
      </c>
      <c r="F343" s="114">
        <f t="shared" si="38"/>
        <v>0</v>
      </c>
      <c r="G343" s="115">
        <f t="shared" ref="G343:G357" si="41">Interés.acumulado</f>
        <v>0</v>
      </c>
    </row>
    <row r="344" spans="1:7">
      <c r="A344" s="112">
        <f t="shared" si="39"/>
        <v>323</v>
      </c>
      <c r="B344" s="113">
        <f t="shared" si="35"/>
        <v>46357</v>
      </c>
      <c r="C344" s="114">
        <f t="shared" si="40"/>
        <v>0</v>
      </c>
      <c r="D344" s="114">
        <f t="shared" si="36"/>
        <v>0</v>
      </c>
      <c r="E344" s="114">
        <f t="shared" si="37"/>
        <v>0</v>
      </c>
      <c r="F344" s="114">
        <f t="shared" si="38"/>
        <v>0</v>
      </c>
      <c r="G344" s="115">
        <f t="shared" si="41"/>
        <v>0</v>
      </c>
    </row>
    <row r="345" spans="1:7">
      <c r="A345" s="116">
        <f t="shared" si="39"/>
        <v>324</v>
      </c>
      <c r="B345" s="117">
        <f t="shared" si="35"/>
        <v>46387</v>
      </c>
      <c r="C345" s="118">
        <f t="shared" si="40"/>
        <v>0</v>
      </c>
      <c r="D345" s="118">
        <f t="shared" si="36"/>
        <v>0</v>
      </c>
      <c r="E345" s="118">
        <f t="shared" si="37"/>
        <v>0</v>
      </c>
      <c r="F345" s="118">
        <f t="shared" si="38"/>
        <v>0</v>
      </c>
      <c r="G345" s="119">
        <f t="shared" si="41"/>
        <v>0</v>
      </c>
    </row>
    <row r="346" spans="1:7">
      <c r="A346" s="112">
        <f t="shared" si="39"/>
        <v>325</v>
      </c>
      <c r="B346" s="113">
        <f t="shared" si="35"/>
        <v>46418</v>
      </c>
      <c r="C346" s="114">
        <f t="shared" si="40"/>
        <v>0</v>
      </c>
      <c r="D346" s="114">
        <f t="shared" si="36"/>
        <v>0</v>
      </c>
      <c r="E346" s="114">
        <f t="shared" si="37"/>
        <v>0</v>
      </c>
      <c r="F346" s="114">
        <f t="shared" si="38"/>
        <v>0</v>
      </c>
      <c r="G346" s="115">
        <f t="shared" si="41"/>
        <v>0</v>
      </c>
    </row>
    <row r="347" spans="1:7">
      <c r="A347" s="112">
        <f t="shared" si="39"/>
        <v>326</v>
      </c>
      <c r="B347" s="113">
        <f t="shared" si="35"/>
        <v>46449</v>
      </c>
      <c r="C347" s="114">
        <f t="shared" si="40"/>
        <v>0</v>
      </c>
      <c r="D347" s="114">
        <f t="shared" si="36"/>
        <v>0</v>
      </c>
      <c r="E347" s="114">
        <f t="shared" si="37"/>
        <v>0</v>
      </c>
      <c r="F347" s="114">
        <f t="shared" si="38"/>
        <v>0</v>
      </c>
      <c r="G347" s="115">
        <f t="shared" si="41"/>
        <v>0</v>
      </c>
    </row>
    <row r="348" spans="1:7">
      <c r="A348" s="112">
        <f t="shared" si="39"/>
        <v>327</v>
      </c>
      <c r="B348" s="113">
        <f t="shared" si="35"/>
        <v>46477</v>
      </c>
      <c r="C348" s="114">
        <f t="shared" si="40"/>
        <v>0</v>
      </c>
      <c r="D348" s="114">
        <f t="shared" si="36"/>
        <v>0</v>
      </c>
      <c r="E348" s="114">
        <f t="shared" si="37"/>
        <v>0</v>
      </c>
      <c r="F348" s="114">
        <f t="shared" si="38"/>
        <v>0</v>
      </c>
      <c r="G348" s="115">
        <f t="shared" si="41"/>
        <v>0</v>
      </c>
    </row>
    <row r="349" spans="1:7">
      <c r="A349" s="112">
        <f t="shared" si="39"/>
        <v>328</v>
      </c>
      <c r="B349" s="113">
        <f t="shared" si="35"/>
        <v>46508</v>
      </c>
      <c r="C349" s="114">
        <f t="shared" si="40"/>
        <v>0</v>
      </c>
      <c r="D349" s="114">
        <f t="shared" si="36"/>
        <v>0</v>
      </c>
      <c r="E349" s="114">
        <f t="shared" si="37"/>
        <v>0</v>
      </c>
      <c r="F349" s="114">
        <f t="shared" si="38"/>
        <v>0</v>
      </c>
      <c r="G349" s="115">
        <f t="shared" si="41"/>
        <v>0</v>
      </c>
    </row>
    <row r="350" spans="1:7">
      <c r="A350" s="112">
        <f t="shared" si="39"/>
        <v>329</v>
      </c>
      <c r="B350" s="113">
        <f t="shared" si="35"/>
        <v>46538</v>
      </c>
      <c r="C350" s="114">
        <f t="shared" si="40"/>
        <v>0</v>
      </c>
      <c r="D350" s="114">
        <f t="shared" si="36"/>
        <v>0</v>
      </c>
      <c r="E350" s="114">
        <f t="shared" si="37"/>
        <v>0</v>
      </c>
      <c r="F350" s="114">
        <f t="shared" si="38"/>
        <v>0</v>
      </c>
      <c r="G350" s="115">
        <f t="shared" si="41"/>
        <v>0</v>
      </c>
    </row>
    <row r="351" spans="1:7">
      <c r="A351" s="112">
        <f t="shared" si="39"/>
        <v>330</v>
      </c>
      <c r="B351" s="113">
        <f t="shared" si="35"/>
        <v>46569</v>
      </c>
      <c r="C351" s="114">
        <f t="shared" si="40"/>
        <v>0</v>
      </c>
      <c r="D351" s="114">
        <f t="shared" si="36"/>
        <v>0</v>
      </c>
      <c r="E351" s="114">
        <f t="shared" si="37"/>
        <v>0</v>
      </c>
      <c r="F351" s="114">
        <f t="shared" si="38"/>
        <v>0</v>
      </c>
      <c r="G351" s="115">
        <f t="shared" si="41"/>
        <v>0</v>
      </c>
    </row>
    <row r="352" spans="1:7">
      <c r="A352" s="112">
        <f t="shared" si="39"/>
        <v>331</v>
      </c>
      <c r="B352" s="113">
        <f t="shared" si="35"/>
        <v>46599</v>
      </c>
      <c r="C352" s="114">
        <f t="shared" si="40"/>
        <v>0</v>
      </c>
      <c r="D352" s="114">
        <f t="shared" si="36"/>
        <v>0</v>
      </c>
      <c r="E352" s="114">
        <f t="shared" si="37"/>
        <v>0</v>
      </c>
      <c r="F352" s="114">
        <f t="shared" si="38"/>
        <v>0</v>
      </c>
      <c r="G352" s="115">
        <f t="shared" si="41"/>
        <v>0</v>
      </c>
    </row>
    <row r="353" spans="1:7">
      <c r="A353" s="112">
        <f t="shared" si="39"/>
        <v>332</v>
      </c>
      <c r="B353" s="113">
        <f t="shared" si="35"/>
        <v>46630</v>
      </c>
      <c r="C353" s="114">
        <f t="shared" si="40"/>
        <v>0</v>
      </c>
      <c r="D353" s="114">
        <f t="shared" si="36"/>
        <v>0</v>
      </c>
      <c r="E353" s="114">
        <f t="shared" si="37"/>
        <v>0</v>
      </c>
      <c r="F353" s="114">
        <f t="shared" si="38"/>
        <v>0</v>
      </c>
      <c r="G353" s="115">
        <f t="shared" si="41"/>
        <v>0</v>
      </c>
    </row>
    <row r="354" spans="1:7">
      <c r="A354" s="112">
        <f t="shared" si="39"/>
        <v>333</v>
      </c>
      <c r="B354" s="113">
        <f t="shared" si="35"/>
        <v>46661</v>
      </c>
      <c r="C354" s="114">
        <f t="shared" si="40"/>
        <v>0</v>
      </c>
      <c r="D354" s="114">
        <f t="shared" si="36"/>
        <v>0</v>
      </c>
      <c r="E354" s="114">
        <f t="shared" si="37"/>
        <v>0</v>
      </c>
      <c r="F354" s="114">
        <f t="shared" si="38"/>
        <v>0</v>
      </c>
      <c r="G354" s="115">
        <f t="shared" si="41"/>
        <v>0</v>
      </c>
    </row>
    <row r="355" spans="1:7">
      <c r="A355" s="112">
        <f t="shared" si="39"/>
        <v>334</v>
      </c>
      <c r="B355" s="113">
        <f t="shared" si="35"/>
        <v>46691</v>
      </c>
      <c r="C355" s="114">
        <f t="shared" si="40"/>
        <v>0</v>
      </c>
      <c r="D355" s="114">
        <f t="shared" si="36"/>
        <v>0</v>
      </c>
      <c r="E355" s="114">
        <f t="shared" si="37"/>
        <v>0</v>
      </c>
      <c r="F355" s="114">
        <f t="shared" si="38"/>
        <v>0</v>
      </c>
      <c r="G355" s="115">
        <f t="shared" si="41"/>
        <v>0</v>
      </c>
    </row>
    <row r="356" spans="1:7">
      <c r="A356" s="112">
        <f t="shared" si="39"/>
        <v>335</v>
      </c>
      <c r="B356" s="113">
        <f t="shared" si="35"/>
        <v>46722</v>
      </c>
      <c r="C356" s="114">
        <f t="shared" si="40"/>
        <v>0</v>
      </c>
      <c r="D356" s="114">
        <f t="shared" si="36"/>
        <v>0</v>
      </c>
      <c r="E356" s="114">
        <f t="shared" si="37"/>
        <v>0</v>
      </c>
      <c r="F356" s="114">
        <f t="shared" si="38"/>
        <v>0</v>
      </c>
      <c r="G356" s="115">
        <f t="shared" si="41"/>
        <v>0</v>
      </c>
    </row>
    <row r="357" spans="1:7">
      <c r="A357" s="116">
        <f t="shared" si="39"/>
        <v>336</v>
      </c>
      <c r="B357" s="117">
        <f t="shared" si="35"/>
        <v>46752</v>
      </c>
      <c r="C357" s="118">
        <f t="shared" si="40"/>
        <v>0</v>
      </c>
      <c r="D357" s="118">
        <f t="shared" si="36"/>
        <v>0</v>
      </c>
      <c r="E357" s="118">
        <f t="shared" si="37"/>
        <v>0</v>
      </c>
      <c r="F357" s="118">
        <f t="shared" si="38"/>
        <v>0</v>
      </c>
      <c r="G357" s="119">
        <f t="shared" si="41"/>
        <v>0</v>
      </c>
    </row>
  </sheetData>
  <protectedRanges>
    <protectedRange password="CEDC" sqref="C7:C11" name="Rango1"/>
  </protectedRanges>
  <printOptions horizontalCentered="1"/>
  <pageMargins left="0.59055118110236227" right="0.59055118110236227" top="0.59055118110236227" bottom="0.59055118110236227" header="0" footer="0"/>
  <pageSetup paperSize="9" fitToHeight="2" orientation="portrait" horizontalDpi="180" verticalDpi="4294967292" copies="0" r:id="rId1"/>
  <headerFooter alignWithMargins="0">
    <oddHeader xml:space="preserve">&amp;C </oddHeader>
    <oddFooter xml:space="preserve">&amp;C </oddFooter>
  </headerFooter>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3CC67-A1E2-40A7-84C7-084CA5520230}">
  <sheetPr codeName="Hoja11"/>
  <dimension ref="A1:IV357"/>
  <sheetViews>
    <sheetView showGridLines="0" workbookViewId="0"/>
  </sheetViews>
  <sheetFormatPr baseColWidth="10" defaultRowHeight="12.75"/>
  <cols>
    <col min="1" max="1" width="5.7109375" style="48" customWidth="1"/>
    <col min="2" max="3" width="20.7109375" style="48" customWidth="1"/>
    <col min="4" max="6" width="15.7109375" style="48" customWidth="1"/>
    <col min="7" max="7" width="13.7109375" style="48" customWidth="1"/>
    <col min="8" max="256" width="11.42578125" style="48"/>
  </cols>
  <sheetData>
    <row r="1" spans="1:7" ht="23.25">
      <c r="A1" s="46" t="s">
        <v>101</v>
      </c>
      <c r="B1" s="47"/>
      <c r="C1" s="47"/>
      <c r="D1" s="47"/>
      <c r="E1" s="47"/>
      <c r="F1" s="47"/>
      <c r="G1" s="47"/>
    </row>
    <row r="2" spans="1:7">
      <c r="A2" s="49"/>
      <c r="B2" s="49" t="s">
        <v>102</v>
      </c>
      <c r="C2" s="49"/>
      <c r="D2" s="49"/>
      <c r="E2" s="49"/>
      <c r="F2" s="49"/>
      <c r="G2" s="49"/>
    </row>
    <row r="3" spans="1:7">
      <c r="A3" s="49"/>
      <c r="B3" s="50" t="s">
        <v>103</v>
      </c>
      <c r="C3" s="49"/>
      <c r="D3" s="49"/>
      <c r="E3" s="49"/>
      <c r="F3" s="49"/>
      <c r="G3" s="49"/>
    </row>
    <row r="4" spans="1:7" ht="13.5" thickBot="1">
      <c r="A4" s="49"/>
      <c r="B4" s="50" t="s">
        <v>104</v>
      </c>
      <c r="C4" s="49"/>
      <c r="D4" s="49"/>
      <c r="E4" s="49"/>
      <c r="F4" s="49"/>
      <c r="G4" s="49"/>
    </row>
    <row r="5" spans="1:7" ht="24" thickTop="1">
      <c r="A5" s="51" t="s">
        <v>105</v>
      </c>
      <c r="B5" s="52"/>
      <c r="C5" s="53"/>
      <c r="D5" s="54"/>
      <c r="E5" s="54"/>
      <c r="F5" s="54"/>
      <c r="G5" s="54"/>
    </row>
    <row r="6" spans="1:7">
      <c r="A6" s="55" t="s">
        <v>106</v>
      </c>
      <c r="B6" s="56"/>
      <c r="C6" s="57"/>
      <c r="D6" s="58"/>
      <c r="E6" s="59" t="s">
        <v>107</v>
      </c>
      <c r="F6" s="60"/>
      <c r="G6" s="60"/>
    </row>
    <row r="7" spans="1:7" ht="15">
      <c r="A7" s="213"/>
      <c r="B7" s="214" t="s">
        <v>108</v>
      </c>
      <c r="C7" s="218">
        <v>12000000</v>
      </c>
      <c r="D7" s="58"/>
      <c r="E7" s="58"/>
      <c r="F7" s="63" t="s">
        <v>109</v>
      </c>
      <c r="G7" s="64"/>
    </row>
    <row r="8" spans="1:7" ht="15">
      <c r="A8" s="213"/>
      <c r="B8" s="214" t="s">
        <v>110</v>
      </c>
      <c r="C8" s="219">
        <v>4.6699999999999998E-2</v>
      </c>
      <c r="D8" s="58"/>
      <c r="E8" s="58"/>
      <c r="F8" s="63" t="s">
        <v>111</v>
      </c>
      <c r="G8" s="65">
        <v>1</v>
      </c>
    </row>
    <row r="9" spans="1:7" ht="15">
      <c r="A9" s="213"/>
      <c r="B9" s="214" t="s">
        <v>112</v>
      </c>
      <c r="C9" s="220">
        <v>30</v>
      </c>
      <c r="D9" s="58"/>
      <c r="E9" s="58"/>
      <c r="F9" s="58"/>
      <c r="G9" s="58"/>
    </row>
    <row r="10" spans="1:7" ht="15">
      <c r="A10" s="213"/>
      <c r="B10" s="214" t="s">
        <v>113</v>
      </c>
      <c r="C10" s="220">
        <v>12</v>
      </c>
      <c r="D10" s="210" t="s">
        <v>225</v>
      </c>
      <c r="E10" s="211"/>
      <c r="F10" s="211"/>
      <c r="G10" s="212"/>
    </row>
    <row r="11" spans="1:7" ht="15">
      <c r="A11" s="213"/>
      <c r="B11" s="214" t="s">
        <v>114</v>
      </c>
      <c r="C11" s="221">
        <v>36553</v>
      </c>
      <c r="D11" s="210" t="s">
        <v>224</v>
      </c>
      <c r="E11" s="210"/>
      <c r="F11" s="210"/>
      <c r="G11" s="210"/>
    </row>
    <row r="12" spans="1:7">
      <c r="A12" s="66" t="s">
        <v>115</v>
      </c>
      <c r="B12" s="67"/>
      <c r="C12" s="68"/>
      <c r="D12" s="60"/>
      <c r="E12" s="60"/>
      <c r="F12" s="60"/>
      <c r="G12" s="60"/>
    </row>
    <row r="13" spans="1:7">
      <c r="A13" s="69"/>
      <c r="B13" s="70" t="s">
        <v>116</v>
      </c>
      <c r="C13" s="71"/>
      <c r="D13" s="72" t="s">
        <v>117</v>
      </c>
      <c r="E13" s="49"/>
      <c r="F13" s="49"/>
      <c r="G13" s="49"/>
    </row>
    <row r="14" spans="1:7" ht="13.5" thickBot="1">
      <c r="A14" s="73"/>
      <c r="B14" s="74" t="s">
        <v>118</v>
      </c>
      <c r="C14" s="75">
        <f>PMT(Tasa_periódica,Total_de_pagos,-Monto_préstamo)</f>
        <v>62020.342010505454</v>
      </c>
      <c r="D14" s="72" t="s">
        <v>119</v>
      </c>
      <c r="E14" s="49"/>
      <c r="F14" s="49"/>
      <c r="G14" s="49"/>
    </row>
    <row r="15" spans="1:7" ht="13.5" thickTop="1">
      <c r="A15" s="76" t="s">
        <v>120</v>
      </c>
      <c r="B15" s="54"/>
      <c r="C15" s="54"/>
      <c r="D15" s="54"/>
      <c r="E15" s="54"/>
      <c r="F15" s="54"/>
      <c r="G15" s="54"/>
    </row>
    <row r="16" spans="1:7">
      <c r="A16" s="58"/>
      <c r="B16" s="77" t="s">
        <v>121</v>
      </c>
      <c r="C16" s="78">
        <f>IF(Pago_introducido=0,Pago_calculado,Pago_introducido)</f>
        <v>62020.342010505454</v>
      </c>
      <c r="D16" s="58"/>
      <c r="E16" s="58"/>
      <c r="F16" s="77" t="str">
        <f>"Saldo inicial antes del pago: "&amp;TEXT(Núm_primer_pago,"0")&amp;":"</f>
        <v>Saldo inicial antes del pago: 1:</v>
      </c>
      <c r="G16" s="79">
        <f>FV(Tasa_interés_anual/Pagos_por_año,Núm_primer_pago-1,Pago_a_usar,-Monto_préstamo)</f>
        <v>12000000</v>
      </c>
    </row>
    <row r="17" spans="1:7">
      <c r="A17" s="58"/>
      <c r="B17" s="77" t="s">
        <v>122</v>
      </c>
      <c r="C17" s="80">
        <f>IF(G7=0,IF(G8=0,1,G8),1+C10*(YEAR(G7)-YEAR(C11))+INT(C10*(MONTH(G7)-MONTH(C11))/12)+IF(DAY(G7)&gt;DAY(C11),1))</f>
        <v>1</v>
      </c>
      <c r="D17" s="58"/>
      <c r="E17" s="58"/>
      <c r="F17" s="77" t="str">
        <f>"Interés acumulado antes del pago: "&amp;TEXT(Núm_primer_pago,"0")&amp;":"</f>
        <v>Interés acumulado antes del pago: 1:</v>
      </c>
      <c r="G17" s="79">
        <f>Pago_a_usar*(Núm_primer_pago-1)-(Monto_préstamo-Saldo_inicial_tabla)</f>
        <v>0</v>
      </c>
    </row>
    <row r="18" spans="1:7" ht="23.25">
      <c r="A18" s="81" t="s">
        <v>123</v>
      </c>
      <c r="B18" s="60"/>
      <c r="C18" s="60"/>
      <c r="D18" s="60"/>
      <c r="E18" s="60"/>
      <c r="F18" s="60"/>
      <c r="G18" s="60"/>
    </row>
    <row r="19" spans="1:7" ht="13.5" thickBot="1"/>
    <row r="20" spans="1:7" ht="13.5" thickTop="1">
      <c r="A20" s="82"/>
      <c r="B20" s="83" t="s">
        <v>124</v>
      </c>
      <c r="C20" s="84" t="s">
        <v>125</v>
      </c>
      <c r="D20" s="84"/>
      <c r="E20" s="84"/>
      <c r="F20" s="84" t="s">
        <v>125</v>
      </c>
      <c r="G20" s="85" t="s">
        <v>126</v>
      </c>
    </row>
    <row r="21" spans="1:7" ht="13.5" thickBot="1">
      <c r="A21" s="86" t="s">
        <v>127</v>
      </c>
      <c r="B21" s="87" t="s">
        <v>128</v>
      </c>
      <c r="C21" s="88" t="s">
        <v>129</v>
      </c>
      <c r="D21" s="88" t="s">
        <v>126</v>
      </c>
      <c r="E21" s="88" t="s">
        <v>130</v>
      </c>
      <c r="F21" s="88" t="s">
        <v>131</v>
      </c>
      <c r="G21" s="89" t="s">
        <v>132</v>
      </c>
    </row>
    <row r="22" spans="1:7">
      <c r="A22" s="90">
        <f>IF(Núm_primer_pago&lt;Total_de_pagos,Núm_primer_pago,"")</f>
        <v>1</v>
      </c>
      <c r="B22" s="91">
        <f t="shared" ref="B22:B85" si="0">Mostrar.fecha</f>
        <v>36553</v>
      </c>
      <c r="C22" s="92">
        <f>IF(A22&lt;&gt;"",IF(Saldo_inicial_tabla&lt;0,0,Saldo_inicial_tabla),"")</f>
        <v>12000000</v>
      </c>
      <c r="D22" s="93">
        <f t="shared" ref="D22:D85" si="1">Interés</f>
        <v>46700</v>
      </c>
      <c r="E22" s="94">
        <f t="shared" ref="E22:E85" si="2">Capital</f>
        <v>15320.342010505454</v>
      </c>
      <c r="F22" s="92">
        <f t="shared" ref="F22:F85" si="3">Saldo.final</f>
        <v>11984679.657989495</v>
      </c>
      <c r="G22" s="95">
        <f>IF(A22&lt;&gt;"",D22+Interés_previo_tabla,"")</f>
        <v>46700</v>
      </c>
    </row>
    <row r="23" spans="1:7">
      <c r="A23" s="90">
        <f t="shared" ref="A23:A86" si="4">Núm.pago</f>
        <v>2</v>
      </c>
      <c r="B23" s="91">
        <f t="shared" si="0"/>
        <v>36584</v>
      </c>
      <c r="C23" s="92">
        <f t="shared" ref="C23:C86" si="5">Saldo.inicial</f>
        <v>11984679.657989495</v>
      </c>
      <c r="D23" s="93">
        <f t="shared" si="1"/>
        <v>46640.378335675778</v>
      </c>
      <c r="E23" s="94">
        <f t="shared" si="2"/>
        <v>15379.963674829676</v>
      </c>
      <c r="F23" s="92">
        <f t="shared" si="3"/>
        <v>11969299.694314664</v>
      </c>
      <c r="G23" s="95">
        <f t="shared" ref="G23:G86" si="6">Interés.acumulado</f>
        <v>93340.378335675778</v>
      </c>
    </row>
    <row r="24" spans="1:7">
      <c r="A24" s="90">
        <f t="shared" si="4"/>
        <v>3</v>
      </c>
      <c r="B24" s="91">
        <f t="shared" si="0"/>
        <v>36613</v>
      </c>
      <c r="C24" s="92">
        <f t="shared" si="5"/>
        <v>11969299.694314664</v>
      </c>
      <c r="D24" s="93">
        <f t="shared" si="1"/>
        <v>46580.524643707897</v>
      </c>
      <c r="E24" s="94">
        <f t="shared" si="2"/>
        <v>15439.817366797557</v>
      </c>
      <c r="F24" s="92">
        <f t="shared" si="3"/>
        <v>11953859.876947867</v>
      </c>
      <c r="G24" s="95">
        <f t="shared" si="6"/>
        <v>139920.90297938368</v>
      </c>
    </row>
    <row r="25" spans="1:7">
      <c r="A25" s="90">
        <f t="shared" si="4"/>
        <v>4</v>
      </c>
      <c r="B25" s="91">
        <f t="shared" si="0"/>
        <v>36644</v>
      </c>
      <c r="C25" s="92">
        <f t="shared" si="5"/>
        <v>11953859.876947867</v>
      </c>
      <c r="D25" s="93">
        <f t="shared" si="1"/>
        <v>46520.438021122114</v>
      </c>
      <c r="E25" s="94">
        <f t="shared" si="2"/>
        <v>15499.90398938334</v>
      </c>
      <c r="F25" s="92">
        <f t="shared" si="3"/>
        <v>11938359.972958483</v>
      </c>
      <c r="G25" s="95">
        <f t="shared" si="6"/>
        <v>186441.34100050578</v>
      </c>
    </row>
    <row r="26" spans="1:7">
      <c r="A26" s="90">
        <f t="shared" si="4"/>
        <v>5</v>
      </c>
      <c r="B26" s="91">
        <f t="shared" si="0"/>
        <v>36674</v>
      </c>
      <c r="C26" s="92">
        <f t="shared" si="5"/>
        <v>11938359.972958483</v>
      </c>
      <c r="D26" s="93">
        <f t="shared" si="1"/>
        <v>46460.117561430096</v>
      </c>
      <c r="E26" s="94">
        <f t="shared" si="2"/>
        <v>15560.224449075358</v>
      </c>
      <c r="F26" s="92">
        <f t="shared" si="3"/>
        <v>11922799.748509407</v>
      </c>
      <c r="G26" s="95">
        <f t="shared" si="6"/>
        <v>232901.45856193587</v>
      </c>
    </row>
    <row r="27" spans="1:7">
      <c r="A27" s="90">
        <f t="shared" si="4"/>
        <v>6</v>
      </c>
      <c r="B27" s="91">
        <f t="shared" si="0"/>
        <v>36705</v>
      </c>
      <c r="C27" s="92">
        <f t="shared" si="5"/>
        <v>11922799.748509407</v>
      </c>
      <c r="D27" s="93">
        <f t="shared" si="1"/>
        <v>46399.562354615773</v>
      </c>
      <c r="E27" s="94">
        <f t="shared" si="2"/>
        <v>15620.779655889681</v>
      </c>
      <c r="F27" s="92">
        <f t="shared" si="3"/>
        <v>11907178.968853517</v>
      </c>
      <c r="G27" s="95">
        <f t="shared" si="6"/>
        <v>279301.02091655164</v>
      </c>
    </row>
    <row r="28" spans="1:7">
      <c r="A28" s="90">
        <f t="shared" si="4"/>
        <v>7</v>
      </c>
      <c r="B28" s="91">
        <f t="shared" si="0"/>
        <v>36735</v>
      </c>
      <c r="C28" s="92">
        <f t="shared" si="5"/>
        <v>11907178.968853517</v>
      </c>
      <c r="D28" s="93">
        <f t="shared" si="1"/>
        <v>46338.771487121601</v>
      </c>
      <c r="E28" s="94">
        <f t="shared" si="2"/>
        <v>15681.570523383853</v>
      </c>
      <c r="F28" s="92">
        <f t="shared" si="3"/>
        <v>11891497.398330133</v>
      </c>
      <c r="G28" s="95">
        <f t="shared" si="6"/>
        <v>325639.79240367323</v>
      </c>
    </row>
    <row r="29" spans="1:7">
      <c r="A29" s="90">
        <f t="shared" si="4"/>
        <v>8</v>
      </c>
      <c r="B29" s="91">
        <f t="shared" si="0"/>
        <v>36766</v>
      </c>
      <c r="C29" s="92">
        <f t="shared" si="5"/>
        <v>11891497.398330133</v>
      </c>
      <c r="D29" s="93">
        <f t="shared" si="1"/>
        <v>46277.744041834769</v>
      </c>
      <c r="E29" s="94">
        <f t="shared" si="2"/>
        <v>15742.597968670685</v>
      </c>
      <c r="F29" s="92">
        <f t="shared" si="3"/>
        <v>11875754.800361462</v>
      </c>
      <c r="G29" s="95">
        <f t="shared" si="6"/>
        <v>371917.53644550801</v>
      </c>
    </row>
    <row r="30" spans="1:7">
      <c r="A30" s="90">
        <f t="shared" si="4"/>
        <v>9</v>
      </c>
      <c r="B30" s="91">
        <f t="shared" si="0"/>
        <v>36797</v>
      </c>
      <c r="C30" s="92">
        <f t="shared" si="5"/>
        <v>11875754.800361462</v>
      </c>
      <c r="D30" s="93">
        <f t="shared" si="1"/>
        <v>46216.479098073352</v>
      </c>
      <c r="E30" s="94">
        <f t="shared" si="2"/>
        <v>15803.862912432101</v>
      </c>
      <c r="F30" s="92">
        <f t="shared" si="3"/>
        <v>11859950.937449031</v>
      </c>
      <c r="G30" s="95">
        <f t="shared" si="6"/>
        <v>418134.01554358134</v>
      </c>
    </row>
    <row r="31" spans="1:7">
      <c r="A31" s="90">
        <f t="shared" si="4"/>
        <v>10</v>
      </c>
      <c r="B31" s="91">
        <f t="shared" si="0"/>
        <v>36827</v>
      </c>
      <c r="C31" s="92">
        <f t="shared" si="5"/>
        <v>11859950.937449031</v>
      </c>
      <c r="D31" s="93">
        <f t="shared" si="1"/>
        <v>46154.975731572478</v>
      </c>
      <c r="E31" s="94">
        <f t="shared" si="2"/>
        <v>15865.366278932976</v>
      </c>
      <c r="F31" s="92">
        <f t="shared" si="3"/>
        <v>11844085.571170097</v>
      </c>
      <c r="G31" s="95">
        <f t="shared" si="6"/>
        <v>464288.99127515382</v>
      </c>
    </row>
    <row r="32" spans="1:7">
      <c r="A32" s="90">
        <f t="shared" si="4"/>
        <v>11</v>
      </c>
      <c r="B32" s="91">
        <f t="shared" si="0"/>
        <v>36858</v>
      </c>
      <c r="C32" s="92">
        <f t="shared" si="5"/>
        <v>11844085.571170097</v>
      </c>
      <c r="D32" s="93">
        <f t="shared" si="1"/>
        <v>46093.233014470294</v>
      </c>
      <c r="E32" s="94">
        <f t="shared" si="2"/>
        <v>15927.10899603516</v>
      </c>
      <c r="F32" s="92">
        <f t="shared" si="3"/>
        <v>11828158.462174062</v>
      </c>
      <c r="G32" s="95">
        <f t="shared" si="6"/>
        <v>510382.22428962414</v>
      </c>
    </row>
    <row r="33" spans="1:7">
      <c r="A33" s="96">
        <f t="shared" si="4"/>
        <v>12</v>
      </c>
      <c r="B33" s="97">
        <f t="shared" si="0"/>
        <v>36888</v>
      </c>
      <c r="C33" s="98">
        <f t="shared" si="5"/>
        <v>11828158.462174062</v>
      </c>
      <c r="D33" s="99">
        <f t="shared" si="1"/>
        <v>46031.250015294056</v>
      </c>
      <c r="E33" s="100">
        <f t="shared" si="2"/>
        <v>15989.091995211398</v>
      </c>
      <c r="F33" s="98">
        <f t="shared" si="3"/>
        <v>11812169.37017885</v>
      </c>
      <c r="G33" s="101">
        <f t="shared" si="6"/>
        <v>556413.4743049182</v>
      </c>
    </row>
    <row r="34" spans="1:7">
      <c r="A34" s="90">
        <f t="shared" si="4"/>
        <v>13</v>
      </c>
      <c r="B34" s="91">
        <f t="shared" si="0"/>
        <v>36919</v>
      </c>
      <c r="C34" s="92">
        <f t="shared" si="5"/>
        <v>11812169.37017885</v>
      </c>
      <c r="D34" s="93">
        <f t="shared" si="1"/>
        <v>45969.025798946022</v>
      </c>
      <c r="E34" s="94">
        <f t="shared" si="2"/>
        <v>16051.316211559431</v>
      </c>
      <c r="F34" s="92">
        <f t="shared" si="3"/>
        <v>11796118.053967291</v>
      </c>
      <c r="G34" s="95">
        <f t="shared" si="6"/>
        <v>602382.50010386424</v>
      </c>
    </row>
    <row r="35" spans="1:7">
      <c r="A35" s="90">
        <f t="shared" si="4"/>
        <v>14</v>
      </c>
      <c r="B35" s="91">
        <f t="shared" si="0"/>
        <v>36950</v>
      </c>
      <c r="C35" s="92">
        <f t="shared" si="5"/>
        <v>11796118.053967291</v>
      </c>
      <c r="D35" s="93">
        <f t="shared" si="1"/>
        <v>45906.559426689375</v>
      </c>
      <c r="E35" s="94">
        <f t="shared" si="2"/>
        <v>16113.782583816079</v>
      </c>
      <c r="F35" s="92">
        <f t="shared" si="3"/>
        <v>11780004.271383476</v>
      </c>
      <c r="G35" s="95">
        <f t="shared" si="6"/>
        <v>648289.05953055364</v>
      </c>
    </row>
    <row r="36" spans="1:7">
      <c r="A36" s="90">
        <f t="shared" si="4"/>
        <v>15</v>
      </c>
      <c r="B36" s="91">
        <f t="shared" si="0"/>
        <v>36978</v>
      </c>
      <c r="C36" s="92">
        <f t="shared" si="5"/>
        <v>11780004.271383476</v>
      </c>
      <c r="D36" s="93">
        <f t="shared" si="1"/>
        <v>45843.849956134021</v>
      </c>
      <c r="E36" s="94">
        <f t="shared" si="2"/>
        <v>16176.492054371432</v>
      </c>
      <c r="F36" s="92">
        <f t="shared" si="3"/>
        <v>11763827.779329104</v>
      </c>
      <c r="G36" s="95">
        <f t="shared" si="6"/>
        <v>694132.90948668763</v>
      </c>
    </row>
    <row r="37" spans="1:7">
      <c r="A37" s="90">
        <f t="shared" si="4"/>
        <v>16</v>
      </c>
      <c r="B37" s="91">
        <f t="shared" si="0"/>
        <v>37009</v>
      </c>
      <c r="C37" s="92">
        <f t="shared" si="5"/>
        <v>11763827.779329104</v>
      </c>
      <c r="D37" s="93">
        <f t="shared" si="1"/>
        <v>45780.89644122243</v>
      </c>
      <c r="E37" s="94">
        <f t="shared" si="2"/>
        <v>16239.445569283023</v>
      </c>
      <c r="F37" s="92">
        <f t="shared" si="3"/>
        <v>11747588.333759822</v>
      </c>
      <c r="G37" s="95">
        <f t="shared" si="6"/>
        <v>739913.80592791003</v>
      </c>
    </row>
    <row r="38" spans="1:7">
      <c r="A38" s="90">
        <f t="shared" si="4"/>
        <v>17</v>
      </c>
      <c r="B38" s="91">
        <f t="shared" si="0"/>
        <v>37039</v>
      </c>
      <c r="C38" s="92">
        <f t="shared" si="5"/>
        <v>11747588.333759822</v>
      </c>
      <c r="D38" s="93">
        <f t="shared" si="1"/>
        <v>45717.697932215306</v>
      </c>
      <c r="E38" s="94">
        <f t="shared" si="2"/>
        <v>16302.644078290148</v>
      </c>
      <c r="F38" s="92">
        <f t="shared" si="3"/>
        <v>11731285.689681532</v>
      </c>
      <c r="G38" s="95">
        <f t="shared" si="6"/>
        <v>785631.50386012532</v>
      </c>
    </row>
    <row r="39" spans="1:7">
      <c r="A39" s="90">
        <f t="shared" si="4"/>
        <v>18</v>
      </c>
      <c r="B39" s="91">
        <f t="shared" si="0"/>
        <v>37070</v>
      </c>
      <c r="C39" s="92">
        <f t="shared" si="5"/>
        <v>11731285.689681532</v>
      </c>
      <c r="D39" s="93">
        <f t="shared" si="1"/>
        <v>45654.253475677295</v>
      </c>
      <c r="E39" s="94">
        <f t="shared" si="2"/>
        <v>16366.088534828159</v>
      </c>
      <c r="F39" s="92">
        <f t="shared" si="3"/>
        <v>11714919.601146704</v>
      </c>
      <c r="G39" s="95">
        <f t="shared" si="6"/>
        <v>831285.75733580266</v>
      </c>
    </row>
    <row r="40" spans="1:7">
      <c r="A40" s="90">
        <f t="shared" si="4"/>
        <v>19</v>
      </c>
      <c r="B40" s="91">
        <f t="shared" si="0"/>
        <v>37100</v>
      </c>
      <c r="C40" s="92">
        <f t="shared" si="5"/>
        <v>11714919.601146704</v>
      </c>
      <c r="D40" s="93">
        <f t="shared" si="1"/>
        <v>45590.562114462584</v>
      </c>
      <c r="E40" s="94">
        <f t="shared" si="2"/>
        <v>16429.77989604287</v>
      </c>
      <c r="F40" s="92">
        <f t="shared" si="3"/>
        <v>11698489.82125066</v>
      </c>
      <c r="G40" s="95">
        <f t="shared" si="6"/>
        <v>876876.31945026526</v>
      </c>
    </row>
    <row r="41" spans="1:7">
      <c r="A41" s="90">
        <f t="shared" si="4"/>
        <v>20</v>
      </c>
      <c r="B41" s="91">
        <f t="shared" si="0"/>
        <v>37131</v>
      </c>
      <c r="C41" s="92">
        <f t="shared" si="5"/>
        <v>11698489.82125066</v>
      </c>
      <c r="D41" s="93">
        <f t="shared" si="1"/>
        <v>45526.622887700483</v>
      </c>
      <c r="E41" s="94">
        <f t="shared" si="2"/>
        <v>16493.719122804971</v>
      </c>
      <c r="F41" s="92">
        <f t="shared" si="3"/>
        <v>11681996.102127856</v>
      </c>
      <c r="G41" s="95">
        <f t="shared" si="6"/>
        <v>922402.94233796571</v>
      </c>
    </row>
    <row r="42" spans="1:7">
      <c r="A42" s="90">
        <f t="shared" si="4"/>
        <v>21</v>
      </c>
      <c r="B42" s="91">
        <f t="shared" si="0"/>
        <v>37162</v>
      </c>
      <c r="C42" s="92">
        <f t="shared" si="5"/>
        <v>11681996.102127856</v>
      </c>
      <c r="D42" s="93">
        <f t="shared" si="1"/>
        <v>45462.434830780905</v>
      </c>
      <c r="E42" s="94">
        <f t="shared" si="2"/>
        <v>16557.907179724549</v>
      </c>
      <c r="F42" s="92">
        <f t="shared" si="3"/>
        <v>11665438.194948131</v>
      </c>
      <c r="G42" s="95">
        <f t="shared" si="6"/>
        <v>967865.37716874667</v>
      </c>
    </row>
    <row r="43" spans="1:7">
      <c r="A43" s="90">
        <f t="shared" si="4"/>
        <v>22</v>
      </c>
      <c r="B43" s="91">
        <f t="shared" si="0"/>
        <v>37192</v>
      </c>
      <c r="C43" s="92">
        <f t="shared" si="5"/>
        <v>11665438.194948131</v>
      </c>
      <c r="D43" s="93">
        <f t="shared" si="1"/>
        <v>45397.996975339811</v>
      </c>
      <c r="E43" s="94">
        <f t="shared" si="2"/>
        <v>16622.345035165643</v>
      </c>
      <c r="F43" s="92">
        <f t="shared" si="3"/>
        <v>11648815.849912966</v>
      </c>
      <c r="G43" s="95">
        <f t="shared" si="6"/>
        <v>1013263.3741440865</v>
      </c>
    </row>
    <row r="44" spans="1:7">
      <c r="A44" s="90">
        <f t="shared" si="4"/>
        <v>23</v>
      </c>
      <c r="B44" s="91">
        <f t="shared" si="0"/>
        <v>37223</v>
      </c>
      <c r="C44" s="92">
        <f t="shared" si="5"/>
        <v>11648815.849912966</v>
      </c>
      <c r="D44" s="93">
        <f t="shared" si="1"/>
        <v>45333.308349244624</v>
      </c>
      <c r="E44" s="94">
        <f t="shared" si="2"/>
        <v>16687.03366126083</v>
      </c>
      <c r="F44" s="92">
        <f t="shared" si="3"/>
        <v>11632128.816251704</v>
      </c>
      <c r="G44" s="95">
        <f t="shared" si="6"/>
        <v>1058596.6824933311</v>
      </c>
    </row>
    <row r="45" spans="1:7">
      <c r="A45" s="96">
        <f t="shared" si="4"/>
        <v>24</v>
      </c>
      <c r="B45" s="97">
        <f t="shared" si="0"/>
        <v>37253</v>
      </c>
      <c r="C45" s="98">
        <f t="shared" si="5"/>
        <v>11632128.816251704</v>
      </c>
      <c r="D45" s="99">
        <f t="shared" si="1"/>
        <v>45268.367976579546</v>
      </c>
      <c r="E45" s="100">
        <f t="shared" si="2"/>
        <v>16751.974033925908</v>
      </c>
      <c r="F45" s="98">
        <f t="shared" si="3"/>
        <v>11615376.842217779</v>
      </c>
      <c r="G45" s="101">
        <f t="shared" si="6"/>
        <v>1103865.0504699107</v>
      </c>
    </row>
    <row r="46" spans="1:7">
      <c r="A46" s="90">
        <f t="shared" si="4"/>
        <v>25</v>
      </c>
      <c r="B46" s="102">
        <f t="shared" si="0"/>
        <v>37284</v>
      </c>
      <c r="C46" s="103">
        <f t="shared" si="5"/>
        <v>11615376.842217779</v>
      </c>
      <c r="D46" s="104">
        <f t="shared" si="1"/>
        <v>45203.174877630852</v>
      </c>
      <c r="E46" s="105">
        <f t="shared" si="2"/>
        <v>16817.167132874602</v>
      </c>
      <c r="F46" s="103">
        <f t="shared" si="3"/>
        <v>11598559.675084904</v>
      </c>
      <c r="G46" s="106">
        <f t="shared" si="6"/>
        <v>1149068.2253475415</v>
      </c>
    </row>
    <row r="47" spans="1:7">
      <c r="A47" s="90">
        <f t="shared" si="4"/>
        <v>26</v>
      </c>
      <c r="B47" s="102">
        <f t="shared" si="0"/>
        <v>37315</v>
      </c>
      <c r="C47" s="103">
        <f t="shared" si="5"/>
        <v>11598559.675084904</v>
      </c>
      <c r="D47" s="104">
        <f t="shared" si="1"/>
        <v>45137.728068872086</v>
      </c>
      <c r="E47" s="105">
        <f t="shared" si="2"/>
        <v>16882.613941633368</v>
      </c>
      <c r="F47" s="103">
        <f t="shared" si="3"/>
        <v>11581677.06114327</v>
      </c>
      <c r="G47" s="106">
        <f t="shared" si="6"/>
        <v>1194205.9534164136</v>
      </c>
    </row>
    <row r="48" spans="1:7">
      <c r="A48" s="90">
        <f t="shared" si="4"/>
        <v>27</v>
      </c>
      <c r="B48" s="102">
        <f t="shared" si="0"/>
        <v>37343</v>
      </c>
      <c r="C48" s="103">
        <f t="shared" si="5"/>
        <v>11581677.06114327</v>
      </c>
      <c r="D48" s="104">
        <f t="shared" si="1"/>
        <v>45072.026562949221</v>
      </c>
      <c r="E48" s="105">
        <f t="shared" si="2"/>
        <v>16948.315447556233</v>
      </c>
      <c r="F48" s="103">
        <f t="shared" si="3"/>
        <v>11564728.745695714</v>
      </c>
      <c r="G48" s="106">
        <f t="shared" si="6"/>
        <v>1239277.9799793628</v>
      </c>
    </row>
    <row r="49" spans="1:7">
      <c r="A49" s="90">
        <f t="shared" si="4"/>
        <v>28</v>
      </c>
      <c r="B49" s="102">
        <f t="shared" si="0"/>
        <v>37374</v>
      </c>
      <c r="C49" s="103">
        <f t="shared" si="5"/>
        <v>11564728.745695714</v>
      </c>
      <c r="D49" s="104">
        <f t="shared" si="1"/>
        <v>45006.06936866582</v>
      </c>
      <c r="E49" s="105">
        <f t="shared" si="2"/>
        <v>17014.272641839634</v>
      </c>
      <c r="F49" s="103">
        <f t="shared" si="3"/>
        <v>11547714.473053874</v>
      </c>
      <c r="G49" s="106">
        <f t="shared" si="6"/>
        <v>1284284.0493480286</v>
      </c>
    </row>
    <row r="50" spans="1:7">
      <c r="A50" s="90">
        <f t="shared" si="4"/>
        <v>29</v>
      </c>
      <c r="B50" s="102">
        <f t="shared" si="0"/>
        <v>37404</v>
      </c>
      <c r="C50" s="103">
        <f t="shared" si="5"/>
        <v>11547714.473053874</v>
      </c>
      <c r="D50" s="104">
        <f t="shared" si="1"/>
        <v>44939.855490967995</v>
      </c>
      <c r="E50" s="105">
        <f t="shared" si="2"/>
        <v>17080.486519537459</v>
      </c>
      <c r="F50" s="103">
        <f t="shared" si="3"/>
        <v>11530633.986534337</v>
      </c>
      <c r="G50" s="106">
        <f t="shared" si="6"/>
        <v>1329223.9048389967</v>
      </c>
    </row>
    <row r="51" spans="1:7">
      <c r="A51" s="90">
        <f t="shared" si="4"/>
        <v>30</v>
      </c>
      <c r="B51" s="102">
        <f t="shared" si="0"/>
        <v>37435</v>
      </c>
      <c r="C51" s="103">
        <f t="shared" si="5"/>
        <v>11530633.986534337</v>
      </c>
      <c r="D51" s="104">
        <f t="shared" si="1"/>
        <v>44873.383930929456</v>
      </c>
      <c r="E51" s="105">
        <f t="shared" si="2"/>
        <v>17146.958079575998</v>
      </c>
      <c r="F51" s="103">
        <f t="shared" si="3"/>
        <v>11513487.02845476</v>
      </c>
      <c r="G51" s="106">
        <f t="shared" si="6"/>
        <v>1374097.2887699262</v>
      </c>
    </row>
    <row r="52" spans="1:7">
      <c r="A52" s="90">
        <f t="shared" si="4"/>
        <v>31</v>
      </c>
      <c r="B52" s="102">
        <f t="shared" si="0"/>
        <v>37465</v>
      </c>
      <c r="C52" s="103">
        <f t="shared" si="5"/>
        <v>11513487.02845476</v>
      </c>
      <c r="D52" s="104">
        <f t="shared" si="1"/>
        <v>44806.653685736441</v>
      </c>
      <c r="E52" s="105">
        <f t="shared" si="2"/>
        <v>17213.688324769013</v>
      </c>
      <c r="F52" s="103">
        <f t="shared" si="3"/>
        <v>11496273.340129992</v>
      </c>
      <c r="G52" s="106">
        <f t="shared" si="6"/>
        <v>1418903.9424556626</v>
      </c>
    </row>
    <row r="53" spans="1:7">
      <c r="A53" s="90">
        <f t="shared" si="4"/>
        <v>32</v>
      </c>
      <c r="B53" s="102">
        <f t="shared" si="0"/>
        <v>37496</v>
      </c>
      <c r="C53" s="103">
        <f t="shared" si="5"/>
        <v>11496273.340129992</v>
      </c>
      <c r="D53" s="104">
        <f t="shared" si="1"/>
        <v>44739.663748672552</v>
      </c>
      <c r="E53" s="105">
        <f t="shared" si="2"/>
        <v>17280.678261832902</v>
      </c>
      <c r="F53" s="103">
        <f t="shared" si="3"/>
        <v>11478992.661868159</v>
      </c>
      <c r="G53" s="106">
        <f t="shared" si="6"/>
        <v>1463643.6062043351</v>
      </c>
    </row>
    <row r="54" spans="1:7">
      <c r="A54" s="90">
        <f t="shared" si="4"/>
        <v>33</v>
      </c>
      <c r="B54" s="102">
        <f t="shared" si="0"/>
        <v>37527</v>
      </c>
      <c r="C54" s="103">
        <f t="shared" si="5"/>
        <v>11478992.661868159</v>
      </c>
      <c r="D54" s="104">
        <f t="shared" si="1"/>
        <v>44672.413109103582</v>
      </c>
      <c r="E54" s="105">
        <f t="shared" si="2"/>
        <v>17347.928901401872</v>
      </c>
      <c r="F54" s="103">
        <f t="shared" si="3"/>
        <v>11461644.732966756</v>
      </c>
      <c r="G54" s="106">
        <f t="shared" si="6"/>
        <v>1508316.0193134388</v>
      </c>
    </row>
    <row r="55" spans="1:7">
      <c r="A55" s="90">
        <f t="shared" si="4"/>
        <v>34</v>
      </c>
      <c r="B55" s="102">
        <f t="shared" si="0"/>
        <v>37557</v>
      </c>
      <c r="C55" s="103">
        <f t="shared" si="5"/>
        <v>11461644.732966756</v>
      </c>
      <c r="D55" s="104">
        <f t="shared" si="1"/>
        <v>44604.900752462294</v>
      </c>
      <c r="E55" s="105">
        <f t="shared" si="2"/>
        <v>17415.44125804316</v>
      </c>
      <c r="F55" s="103">
        <f t="shared" si="3"/>
        <v>11444229.291708713</v>
      </c>
      <c r="G55" s="106">
        <f t="shared" si="6"/>
        <v>1552920.920065901</v>
      </c>
    </row>
    <row r="56" spans="1:7">
      <c r="A56" s="90">
        <f t="shared" si="4"/>
        <v>35</v>
      </c>
      <c r="B56" s="102">
        <f t="shared" si="0"/>
        <v>37588</v>
      </c>
      <c r="C56" s="103">
        <f t="shared" si="5"/>
        <v>11444229.291708713</v>
      </c>
      <c r="D56" s="104">
        <f t="shared" si="1"/>
        <v>44537.125660233076</v>
      </c>
      <c r="E56" s="105">
        <f t="shared" si="2"/>
        <v>17483.216350272378</v>
      </c>
      <c r="F56" s="103">
        <f t="shared" si="3"/>
        <v>11426746.075358441</v>
      </c>
      <c r="G56" s="106">
        <f t="shared" si="6"/>
        <v>1597458.045726134</v>
      </c>
    </row>
    <row r="57" spans="1:7">
      <c r="A57" s="96">
        <f t="shared" si="4"/>
        <v>36</v>
      </c>
      <c r="B57" s="107">
        <f t="shared" si="0"/>
        <v>37618</v>
      </c>
      <c r="C57" s="108">
        <f t="shared" si="5"/>
        <v>11426746.075358441</v>
      </c>
      <c r="D57" s="109">
        <f t="shared" si="1"/>
        <v>44469.086809936598</v>
      </c>
      <c r="E57" s="110">
        <f t="shared" si="2"/>
        <v>17551.255200568856</v>
      </c>
      <c r="F57" s="108">
        <f t="shared" si="3"/>
        <v>11409194.820157873</v>
      </c>
      <c r="G57" s="111">
        <f t="shared" si="6"/>
        <v>1641927.1325360707</v>
      </c>
    </row>
    <row r="58" spans="1:7">
      <c r="A58" s="90">
        <f t="shared" si="4"/>
        <v>37</v>
      </c>
      <c r="B58" s="102">
        <f t="shared" si="0"/>
        <v>37649</v>
      </c>
      <c r="C58" s="103">
        <f t="shared" si="5"/>
        <v>11409194.820157873</v>
      </c>
      <c r="D58" s="104">
        <f t="shared" si="1"/>
        <v>44400.783175114382</v>
      </c>
      <c r="E58" s="105">
        <f t="shared" si="2"/>
        <v>17619.558835391072</v>
      </c>
      <c r="F58" s="103">
        <f t="shared" si="3"/>
        <v>11391575.261322482</v>
      </c>
      <c r="G58" s="106">
        <f t="shared" si="6"/>
        <v>1686327.915711185</v>
      </c>
    </row>
    <row r="59" spans="1:7">
      <c r="A59" s="90">
        <f t="shared" si="4"/>
        <v>38</v>
      </c>
      <c r="B59" s="102">
        <f t="shared" si="0"/>
        <v>37680</v>
      </c>
      <c r="C59" s="103">
        <f t="shared" si="5"/>
        <v>11391575.261322482</v>
      </c>
      <c r="D59" s="104">
        <f t="shared" si="1"/>
        <v>44332.213725313326</v>
      </c>
      <c r="E59" s="105">
        <f t="shared" si="2"/>
        <v>17688.128285192128</v>
      </c>
      <c r="F59" s="103">
        <f t="shared" si="3"/>
        <v>11373887.13303729</v>
      </c>
      <c r="G59" s="106">
        <f t="shared" si="6"/>
        <v>1730660.1294364983</v>
      </c>
    </row>
    <row r="60" spans="1:7">
      <c r="A60" s="90">
        <f t="shared" si="4"/>
        <v>39</v>
      </c>
      <c r="B60" s="102">
        <f t="shared" si="0"/>
        <v>37708</v>
      </c>
      <c r="C60" s="103">
        <f t="shared" si="5"/>
        <v>11373887.13303729</v>
      </c>
      <c r="D60" s="104">
        <f t="shared" si="1"/>
        <v>44263.377426070118</v>
      </c>
      <c r="E60" s="105">
        <f t="shared" si="2"/>
        <v>17756.964584435336</v>
      </c>
      <c r="F60" s="103">
        <f t="shared" si="3"/>
        <v>11356130.168452855</v>
      </c>
      <c r="G60" s="106">
        <f t="shared" si="6"/>
        <v>1774923.5068625684</v>
      </c>
    </row>
    <row r="61" spans="1:7">
      <c r="A61" s="90">
        <f t="shared" si="4"/>
        <v>40</v>
      </c>
      <c r="B61" s="102">
        <f t="shared" si="0"/>
        <v>37739</v>
      </c>
      <c r="C61" s="103">
        <f t="shared" si="5"/>
        <v>11356130.168452855</v>
      </c>
      <c r="D61" s="104">
        <f t="shared" si="1"/>
        <v>44194.273238895694</v>
      </c>
      <c r="E61" s="105">
        <f t="shared" si="2"/>
        <v>17826.06877160976</v>
      </c>
      <c r="F61" s="103">
        <f t="shared" si="3"/>
        <v>11338304.099681245</v>
      </c>
      <c r="G61" s="106">
        <f t="shared" si="6"/>
        <v>1819117.7801014641</v>
      </c>
    </row>
    <row r="62" spans="1:7">
      <c r="A62" s="90">
        <f t="shared" si="4"/>
        <v>41</v>
      </c>
      <c r="B62" s="102">
        <f t="shared" si="0"/>
        <v>37769</v>
      </c>
      <c r="C62" s="103">
        <f t="shared" si="5"/>
        <v>11338304.099681245</v>
      </c>
      <c r="D62" s="104">
        <f t="shared" si="1"/>
        <v>44124.90012125951</v>
      </c>
      <c r="E62" s="105">
        <f t="shared" si="2"/>
        <v>17895.441889245943</v>
      </c>
      <c r="F62" s="103">
        <f t="shared" si="3"/>
        <v>11320408.657792</v>
      </c>
      <c r="G62" s="106">
        <f t="shared" si="6"/>
        <v>1863242.6802227236</v>
      </c>
    </row>
    <row r="63" spans="1:7">
      <c r="A63" s="90">
        <f t="shared" si="4"/>
        <v>42</v>
      </c>
      <c r="B63" s="102">
        <f t="shared" si="0"/>
        <v>37800</v>
      </c>
      <c r="C63" s="103">
        <f t="shared" si="5"/>
        <v>11320408.657792</v>
      </c>
      <c r="D63" s="104">
        <f t="shared" si="1"/>
        <v>44055.257026573869</v>
      </c>
      <c r="E63" s="105">
        <f t="shared" si="2"/>
        <v>17965.084983931585</v>
      </c>
      <c r="F63" s="103">
        <f t="shared" si="3"/>
        <v>11302443.572808068</v>
      </c>
      <c r="G63" s="106">
        <f t="shared" si="6"/>
        <v>1907297.9372492975</v>
      </c>
    </row>
    <row r="64" spans="1:7">
      <c r="A64" s="90">
        <f t="shared" si="4"/>
        <v>43</v>
      </c>
      <c r="B64" s="102">
        <f t="shared" si="0"/>
        <v>37830</v>
      </c>
      <c r="C64" s="103">
        <f t="shared" si="5"/>
        <v>11302443.572808068</v>
      </c>
      <c r="D64" s="104">
        <f t="shared" si="1"/>
        <v>43985.342904178062</v>
      </c>
      <c r="E64" s="105">
        <f t="shared" si="2"/>
        <v>18034.999106327392</v>
      </c>
      <c r="F64" s="103">
        <f t="shared" si="3"/>
        <v>11284408.573701741</v>
      </c>
      <c r="G64" s="106">
        <f t="shared" si="6"/>
        <v>1951283.2801534755</v>
      </c>
    </row>
    <row r="65" spans="1:7">
      <c r="A65" s="90">
        <f t="shared" si="4"/>
        <v>44</v>
      </c>
      <c r="B65" s="102">
        <f t="shared" si="0"/>
        <v>37861</v>
      </c>
      <c r="C65" s="103">
        <f t="shared" si="5"/>
        <v>11284408.573701741</v>
      </c>
      <c r="D65" s="104">
        <f t="shared" si="1"/>
        <v>43915.156699322608</v>
      </c>
      <c r="E65" s="105">
        <f t="shared" si="2"/>
        <v>18105.185311182846</v>
      </c>
      <c r="F65" s="103">
        <f t="shared" si="3"/>
        <v>11266303.388390558</v>
      </c>
      <c r="G65" s="106">
        <f t="shared" si="6"/>
        <v>1995198.4368527981</v>
      </c>
    </row>
    <row r="66" spans="1:7">
      <c r="A66" s="90">
        <f t="shared" si="4"/>
        <v>45</v>
      </c>
      <c r="B66" s="102">
        <f t="shared" si="0"/>
        <v>37892</v>
      </c>
      <c r="C66" s="103">
        <f t="shared" si="5"/>
        <v>11266303.388390558</v>
      </c>
      <c r="D66" s="104">
        <f t="shared" si="1"/>
        <v>43844.697353153249</v>
      </c>
      <c r="E66" s="105">
        <f t="shared" si="2"/>
        <v>18175.644657352204</v>
      </c>
      <c r="F66" s="103">
        <f t="shared" si="3"/>
        <v>11248127.743733205</v>
      </c>
      <c r="G66" s="106">
        <f t="shared" si="6"/>
        <v>2039043.1342059514</v>
      </c>
    </row>
    <row r="67" spans="1:7">
      <c r="A67" s="90">
        <f t="shared" si="4"/>
        <v>46</v>
      </c>
      <c r="B67" s="102">
        <f t="shared" si="0"/>
        <v>37922</v>
      </c>
      <c r="C67" s="103">
        <f t="shared" si="5"/>
        <v>11248127.743733205</v>
      </c>
      <c r="D67" s="104">
        <f t="shared" si="1"/>
        <v>43773.963802695056</v>
      </c>
      <c r="E67" s="105">
        <f t="shared" si="2"/>
        <v>18246.378207810398</v>
      </c>
      <c r="F67" s="103">
        <f t="shared" si="3"/>
        <v>11229881.365525395</v>
      </c>
      <c r="G67" s="106">
        <f t="shared" si="6"/>
        <v>2082817.0980086464</v>
      </c>
    </row>
    <row r="68" spans="1:7">
      <c r="A68" s="90">
        <f t="shared" si="4"/>
        <v>47</v>
      </c>
      <c r="B68" s="102">
        <f t="shared" si="0"/>
        <v>37953</v>
      </c>
      <c r="C68" s="103">
        <f t="shared" si="5"/>
        <v>11229881.365525395</v>
      </c>
      <c r="D68" s="104">
        <f t="shared" si="1"/>
        <v>43702.954980836323</v>
      </c>
      <c r="E68" s="105">
        <f t="shared" si="2"/>
        <v>18317.387029669131</v>
      </c>
      <c r="F68" s="103">
        <f t="shared" si="3"/>
        <v>11211563.978495726</v>
      </c>
      <c r="G68" s="106">
        <f t="shared" si="6"/>
        <v>2126520.0529894829</v>
      </c>
    </row>
    <row r="69" spans="1:7">
      <c r="A69" s="96">
        <f t="shared" si="4"/>
        <v>48</v>
      </c>
      <c r="B69" s="107">
        <f t="shared" si="0"/>
        <v>37983</v>
      </c>
      <c r="C69" s="108">
        <f t="shared" si="5"/>
        <v>11211563.978495726</v>
      </c>
      <c r="D69" s="109">
        <f t="shared" si="1"/>
        <v>43631.669816312533</v>
      </c>
      <c r="E69" s="110">
        <f t="shared" si="2"/>
        <v>18388.672194192921</v>
      </c>
      <c r="F69" s="108">
        <f t="shared" si="3"/>
        <v>11193175.306301534</v>
      </c>
      <c r="G69" s="111">
        <f t="shared" si="6"/>
        <v>2170151.7228057953</v>
      </c>
    </row>
    <row r="70" spans="1:7">
      <c r="A70" s="90">
        <f t="shared" si="4"/>
        <v>49</v>
      </c>
      <c r="B70" s="102">
        <f t="shared" si="0"/>
        <v>38014</v>
      </c>
      <c r="C70" s="103">
        <f t="shared" si="5"/>
        <v>11193175.306301534</v>
      </c>
      <c r="D70" s="104">
        <f t="shared" si="1"/>
        <v>43560.107233690134</v>
      </c>
      <c r="E70" s="105">
        <f t="shared" si="2"/>
        <v>18460.234776815319</v>
      </c>
      <c r="F70" s="103">
        <f t="shared" si="3"/>
        <v>11174715.071524719</v>
      </c>
      <c r="G70" s="106">
        <f t="shared" si="6"/>
        <v>2213711.8300394854</v>
      </c>
    </row>
    <row r="71" spans="1:7">
      <c r="A71" s="90">
        <f t="shared" si="4"/>
        <v>50</v>
      </c>
      <c r="B71" s="102">
        <f t="shared" si="0"/>
        <v>38045</v>
      </c>
      <c r="C71" s="103">
        <f t="shared" si="5"/>
        <v>11174715.071524719</v>
      </c>
      <c r="D71" s="104">
        <f t="shared" si="1"/>
        <v>43488.266153350363</v>
      </c>
      <c r="E71" s="105">
        <f t="shared" si="2"/>
        <v>18532.07585715509</v>
      </c>
      <c r="F71" s="103">
        <f t="shared" si="3"/>
        <v>11156182.995667564</v>
      </c>
      <c r="G71" s="106">
        <f t="shared" si="6"/>
        <v>2257200.0961928358</v>
      </c>
    </row>
    <row r="72" spans="1:7">
      <c r="A72" s="90">
        <f t="shared" si="4"/>
        <v>51</v>
      </c>
      <c r="B72" s="102">
        <f t="shared" si="0"/>
        <v>38074</v>
      </c>
      <c r="C72" s="103">
        <f t="shared" si="5"/>
        <v>11156182.995667564</v>
      </c>
      <c r="D72" s="104">
        <f t="shared" si="1"/>
        <v>43416.145491472933</v>
      </c>
      <c r="E72" s="105">
        <f t="shared" si="2"/>
        <v>18604.196519032521</v>
      </c>
      <c r="F72" s="103">
        <f t="shared" si="3"/>
        <v>11137578.799148532</v>
      </c>
      <c r="G72" s="106">
        <f t="shared" si="6"/>
        <v>2300616.2416843087</v>
      </c>
    </row>
    <row r="73" spans="1:7">
      <c r="A73" s="90">
        <f t="shared" si="4"/>
        <v>52</v>
      </c>
      <c r="B73" s="102">
        <f t="shared" si="0"/>
        <v>38105</v>
      </c>
      <c r="C73" s="103">
        <f t="shared" si="5"/>
        <v>11137578.799148532</v>
      </c>
      <c r="D73" s="104">
        <f t="shared" si="1"/>
        <v>43343.744160019698</v>
      </c>
      <c r="E73" s="105">
        <f t="shared" si="2"/>
        <v>18676.597850485756</v>
      </c>
      <c r="F73" s="103">
        <f t="shared" si="3"/>
        <v>11118902.201298045</v>
      </c>
      <c r="G73" s="106">
        <f t="shared" si="6"/>
        <v>2343959.9858443285</v>
      </c>
    </row>
    <row r="74" spans="1:7">
      <c r="A74" s="90">
        <f t="shared" si="4"/>
        <v>53</v>
      </c>
      <c r="B74" s="102">
        <f t="shared" si="0"/>
        <v>38135</v>
      </c>
      <c r="C74" s="103">
        <f t="shared" si="5"/>
        <v>11118902.201298045</v>
      </c>
      <c r="D74" s="104">
        <f t="shared" si="1"/>
        <v>43271.061066718226</v>
      </c>
      <c r="E74" s="105">
        <f t="shared" si="2"/>
        <v>18749.280943787227</v>
      </c>
      <c r="F74" s="103">
        <f t="shared" si="3"/>
        <v>11100152.920354258</v>
      </c>
      <c r="G74" s="106">
        <f t="shared" si="6"/>
        <v>2387231.0469110468</v>
      </c>
    </row>
    <row r="75" spans="1:7">
      <c r="A75" s="90">
        <f t="shared" si="4"/>
        <v>54</v>
      </c>
      <c r="B75" s="102">
        <f t="shared" si="0"/>
        <v>38166</v>
      </c>
      <c r="C75" s="103">
        <f t="shared" si="5"/>
        <v>11100152.920354258</v>
      </c>
      <c r="D75" s="104">
        <f t="shared" si="1"/>
        <v>43198.095115045318</v>
      </c>
      <c r="E75" s="105">
        <f t="shared" si="2"/>
        <v>18822.246895460135</v>
      </c>
      <c r="F75" s="103">
        <f t="shared" si="3"/>
        <v>11081330.673458798</v>
      </c>
      <c r="G75" s="106">
        <f t="shared" si="6"/>
        <v>2430429.1420260919</v>
      </c>
    </row>
    <row r="76" spans="1:7">
      <c r="A76" s="90">
        <f t="shared" si="4"/>
        <v>55</v>
      </c>
      <c r="B76" s="102">
        <f t="shared" si="0"/>
        <v>38196</v>
      </c>
      <c r="C76" s="103">
        <f t="shared" si="5"/>
        <v>11081330.673458798</v>
      </c>
      <c r="D76" s="104">
        <f t="shared" si="1"/>
        <v>43124.845204210484</v>
      </c>
      <c r="E76" s="105">
        <f t="shared" si="2"/>
        <v>18895.49680629497</v>
      </c>
      <c r="F76" s="103">
        <f t="shared" si="3"/>
        <v>11062435.176652502</v>
      </c>
      <c r="G76" s="106">
        <f t="shared" si="6"/>
        <v>2473553.9872303023</v>
      </c>
    </row>
    <row r="77" spans="1:7">
      <c r="A77" s="90">
        <f t="shared" si="4"/>
        <v>56</v>
      </c>
      <c r="B77" s="102">
        <f t="shared" si="0"/>
        <v>38227</v>
      </c>
      <c r="C77" s="103">
        <f t="shared" si="5"/>
        <v>11062435.176652502</v>
      </c>
      <c r="D77" s="104">
        <f t="shared" si="1"/>
        <v>43051.310229139322</v>
      </c>
      <c r="E77" s="105">
        <f t="shared" si="2"/>
        <v>18969.031781366131</v>
      </c>
      <c r="F77" s="103">
        <f t="shared" si="3"/>
        <v>11043466.144871136</v>
      </c>
      <c r="G77" s="106">
        <f t="shared" si="6"/>
        <v>2516605.2974594417</v>
      </c>
    </row>
    <row r="78" spans="1:7">
      <c r="A78" s="90">
        <f t="shared" si="4"/>
        <v>57</v>
      </c>
      <c r="B78" s="102">
        <f t="shared" si="0"/>
        <v>38258</v>
      </c>
      <c r="C78" s="103">
        <f t="shared" si="5"/>
        <v>11043466.144871136</v>
      </c>
      <c r="D78" s="104">
        <f t="shared" si="1"/>
        <v>42977.489080456835</v>
      </c>
      <c r="E78" s="105">
        <f t="shared" si="2"/>
        <v>19042.852930048619</v>
      </c>
      <c r="F78" s="103">
        <f t="shared" si="3"/>
        <v>11024423.291941088</v>
      </c>
      <c r="G78" s="106">
        <f t="shared" si="6"/>
        <v>2559582.7865398987</v>
      </c>
    </row>
    <row r="79" spans="1:7">
      <c r="A79" s="90">
        <f t="shared" si="4"/>
        <v>58</v>
      </c>
      <c r="B79" s="102">
        <f t="shared" si="0"/>
        <v>38288</v>
      </c>
      <c r="C79" s="103">
        <f t="shared" si="5"/>
        <v>11024423.291941088</v>
      </c>
      <c r="D79" s="104">
        <f t="shared" si="1"/>
        <v>42903.38064447073</v>
      </c>
      <c r="E79" s="105">
        <f t="shared" si="2"/>
        <v>19116.961366034724</v>
      </c>
      <c r="F79" s="103">
        <f t="shared" si="3"/>
        <v>11005306.330575053</v>
      </c>
      <c r="G79" s="106">
        <f t="shared" si="6"/>
        <v>2602486.1671843696</v>
      </c>
    </row>
    <row r="80" spans="1:7">
      <c r="A80" s="90">
        <f t="shared" si="4"/>
        <v>59</v>
      </c>
      <c r="B80" s="102">
        <f t="shared" si="0"/>
        <v>38319</v>
      </c>
      <c r="C80" s="103">
        <f t="shared" si="5"/>
        <v>11005306.330575053</v>
      </c>
      <c r="D80" s="104">
        <f t="shared" si="1"/>
        <v>42828.983803154581</v>
      </c>
      <c r="E80" s="105">
        <f t="shared" si="2"/>
        <v>19191.358207350873</v>
      </c>
      <c r="F80" s="103">
        <f t="shared" si="3"/>
        <v>10986114.972367702</v>
      </c>
      <c r="G80" s="106">
        <f t="shared" si="6"/>
        <v>2645315.1509875241</v>
      </c>
    </row>
    <row r="81" spans="1:7">
      <c r="A81" s="96">
        <f t="shared" si="4"/>
        <v>60</v>
      </c>
      <c r="B81" s="107">
        <f t="shared" si="0"/>
        <v>38349</v>
      </c>
      <c r="C81" s="108">
        <f t="shared" si="5"/>
        <v>10986114.972367702</v>
      </c>
      <c r="D81" s="109">
        <f t="shared" si="1"/>
        <v>42754.297434130975</v>
      </c>
      <c r="E81" s="110">
        <f t="shared" si="2"/>
        <v>19266.044576374479</v>
      </c>
      <c r="F81" s="108">
        <f t="shared" si="3"/>
        <v>10966848.927791327</v>
      </c>
      <c r="G81" s="111">
        <f t="shared" si="6"/>
        <v>2688069.4484216552</v>
      </c>
    </row>
    <row r="82" spans="1:7">
      <c r="A82" s="90">
        <f t="shared" si="4"/>
        <v>61</v>
      </c>
      <c r="B82" s="102">
        <f t="shared" si="0"/>
        <v>38380</v>
      </c>
      <c r="C82" s="103">
        <f t="shared" si="5"/>
        <v>10966848.927791327</v>
      </c>
      <c r="D82" s="104">
        <f t="shared" si="1"/>
        <v>42679.320410654582</v>
      </c>
      <c r="E82" s="105">
        <f t="shared" si="2"/>
        <v>19341.021599850872</v>
      </c>
      <c r="F82" s="103">
        <f t="shared" si="3"/>
        <v>10947507.906191476</v>
      </c>
      <c r="G82" s="106">
        <f t="shared" si="6"/>
        <v>2730748.7688323096</v>
      </c>
    </row>
    <row r="83" spans="1:7">
      <c r="A83" s="90">
        <f t="shared" si="4"/>
        <v>62</v>
      </c>
      <c r="B83" s="102">
        <f t="shared" si="0"/>
        <v>38411</v>
      </c>
      <c r="C83" s="103">
        <f t="shared" si="5"/>
        <v>10947507.906191476</v>
      </c>
      <c r="D83" s="104">
        <f t="shared" si="1"/>
        <v>42604.051601595158</v>
      </c>
      <c r="E83" s="105">
        <f t="shared" si="2"/>
        <v>19416.290408910296</v>
      </c>
      <c r="F83" s="103">
        <f t="shared" si="3"/>
        <v>10928091.615782565</v>
      </c>
      <c r="G83" s="106">
        <f t="shared" si="6"/>
        <v>2773352.8204339049</v>
      </c>
    </row>
    <row r="84" spans="1:7">
      <c r="A84" s="90">
        <f t="shared" si="4"/>
        <v>63</v>
      </c>
      <c r="B84" s="102">
        <f t="shared" si="0"/>
        <v>38439</v>
      </c>
      <c r="C84" s="103">
        <f t="shared" si="5"/>
        <v>10928091.615782565</v>
      </c>
      <c r="D84" s="104">
        <f t="shared" si="1"/>
        <v>42528.489871420476</v>
      </c>
      <c r="E84" s="105">
        <f t="shared" si="2"/>
        <v>19491.852139084978</v>
      </c>
      <c r="F84" s="103">
        <f t="shared" si="3"/>
        <v>10908599.763643479</v>
      </c>
      <c r="G84" s="106">
        <f t="shared" si="6"/>
        <v>2815881.3103053253</v>
      </c>
    </row>
    <row r="85" spans="1:7">
      <c r="A85" s="90">
        <f t="shared" si="4"/>
        <v>64</v>
      </c>
      <c r="B85" s="102">
        <f t="shared" si="0"/>
        <v>38470</v>
      </c>
      <c r="C85" s="103">
        <f t="shared" si="5"/>
        <v>10908599.763643479</v>
      </c>
      <c r="D85" s="104">
        <f t="shared" si="1"/>
        <v>42452.634080179203</v>
      </c>
      <c r="E85" s="105">
        <f t="shared" si="2"/>
        <v>19567.707930326251</v>
      </c>
      <c r="F85" s="103">
        <f t="shared" si="3"/>
        <v>10889032.055713153</v>
      </c>
      <c r="G85" s="106">
        <f t="shared" si="6"/>
        <v>2858333.9443855044</v>
      </c>
    </row>
    <row r="86" spans="1:7">
      <c r="A86" s="90">
        <f t="shared" si="4"/>
        <v>65</v>
      </c>
      <c r="B86" s="102">
        <f t="shared" ref="B86:B149" si="7">Mostrar.fecha</f>
        <v>38500</v>
      </c>
      <c r="C86" s="103">
        <f t="shared" si="5"/>
        <v>10889032.055713153</v>
      </c>
      <c r="D86" s="104">
        <f t="shared" ref="D86:D149" si="8">Interés</f>
        <v>42376.483083483683</v>
      </c>
      <c r="E86" s="105">
        <f t="shared" ref="E86:E149" si="9">Capital</f>
        <v>19643.858927021771</v>
      </c>
      <c r="F86" s="103">
        <f t="shared" ref="F86:F149" si="10">Saldo.final</f>
        <v>10869388.19678613</v>
      </c>
      <c r="G86" s="106">
        <f t="shared" si="6"/>
        <v>2900710.4274689881</v>
      </c>
    </row>
    <row r="87" spans="1:7">
      <c r="A87" s="90">
        <f t="shared" ref="A87:A150" si="11">Núm.pago</f>
        <v>66</v>
      </c>
      <c r="B87" s="102">
        <f t="shared" si="7"/>
        <v>38531</v>
      </c>
      <c r="C87" s="103">
        <f t="shared" ref="C87:C150" si="12">Saldo.inicial</f>
        <v>10869388.19678613</v>
      </c>
      <c r="D87" s="104">
        <f t="shared" si="8"/>
        <v>42300.035732492688</v>
      </c>
      <c r="E87" s="105">
        <f t="shared" si="9"/>
        <v>19720.306278012766</v>
      </c>
      <c r="F87" s="103">
        <f t="shared" si="10"/>
        <v>10849667.890508117</v>
      </c>
      <c r="G87" s="106">
        <f t="shared" ref="G87:G150" si="13">Interés.acumulado</f>
        <v>2943010.4632014809</v>
      </c>
    </row>
    <row r="88" spans="1:7">
      <c r="A88" s="90">
        <f t="shared" si="11"/>
        <v>67</v>
      </c>
      <c r="B88" s="102">
        <f t="shared" si="7"/>
        <v>38561</v>
      </c>
      <c r="C88" s="103">
        <f t="shared" si="12"/>
        <v>10849667.890508117</v>
      </c>
      <c r="D88" s="104">
        <f t="shared" si="8"/>
        <v>42223.29087389409</v>
      </c>
      <c r="E88" s="105">
        <f t="shared" si="9"/>
        <v>19797.051136611364</v>
      </c>
      <c r="F88" s="103">
        <f t="shared" si="10"/>
        <v>10829870.839371506</v>
      </c>
      <c r="G88" s="106">
        <f t="shared" si="13"/>
        <v>2985233.7540753749</v>
      </c>
    </row>
    <row r="89" spans="1:7">
      <c r="A89" s="90">
        <f t="shared" si="11"/>
        <v>68</v>
      </c>
      <c r="B89" s="102">
        <f t="shared" si="7"/>
        <v>38592</v>
      </c>
      <c r="C89" s="103">
        <f t="shared" si="12"/>
        <v>10829870.839371506</v>
      </c>
      <c r="D89" s="104">
        <f t="shared" si="8"/>
        <v>42146.247349887446</v>
      </c>
      <c r="E89" s="105">
        <f t="shared" si="9"/>
        <v>19874.094660618008</v>
      </c>
      <c r="F89" s="103">
        <f t="shared" si="10"/>
        <v>10809996.744710889</v>
      </c>
      <c r="G89" s="106">
        <f t="shared" si="13"/>
        <v>3027380.0014252625</v>
      </c>
    </row>
    <row r="90" spans="1:7">
      <c r="A90" s="90">
        <f t="shared" si="11"/>
        <v>69</v>
      </c>
      <c r="B90" s="102">
        <f t="shared" si="7"/>
        <v>38623</v>
      </c>
      <c r="C90" s="103">
        <f t="shared" si="12"/>
        <v>10809996.744710889</v>
      </c>
      <c r="D90" s="104">
        <f t="shared" si="8"/>
        <v>42068.903998166541</v>
      </c>
      <c r="E90" s="105">
        <f t="shared" si="9"/>
        <v>19951.438012338913</v>
      </c>
      <c r="F90" s="103">
        <f t="shared" si="10"/>
        <v>10790045.30669855</v>
      </c>
      <c r="G90" s="106">
        <f t="shared" si="13"/>
        <v>3069448.9054234289</v>
      </c>
    </row>
    <row r="91" spans="1:7">
      <c r="A91" s="90">
        <f t="shared" si="11"/>
        <v>70</v>
      </c>
      <c r="B91" s="102">
        <f t="shared" si="7"/>
        <v>38653</v>
      </c>
      <c r="C91" s="103">
        <f t="shared" si="12"/>
        <v>10790045.30669855</v>
      </c>
      <c r="D91" s="104">
        <f t="shared" si="8"/>
        <v>41991.259651901855</v>
      </c>
      <c r="E91" s="105">
        <f t="shared" si="9"/>
        <v>20029.082358603599</v>
      </c>
      <c r="F91" s="103">
        <f t="shared" si="10"/>
        <v>10770016.224339945</v>
      </c>
      <c r="G91" s="106">
        <f t="shared" si="13"/>
        <v>3111440.1650753305</v>
      </c>
    </row>
    <row r="92" spans="1:7">
      <c r="A92" s="90">
        <f t="shared" si="11"/>
        <v>71</v>
      </c>
      <c r="B92" s="102">
        <f t="shared" si="7"/>
        <v>38684</v>
      </c>
      <c r="C92" s="103">
        <f t="shared" si="12"/>
        <v>10770016.224339945</v>
      </c>
      <c r="D92" s="104">
        <f t="shared" si="8"/>
        <v>41913.313139722952</v>
      </c>
      <c r="E92" s="105">
        <f t="shared" si="9"/>
        <v>20107.028870782502</v>
      </c>
      <c r="F92" s="103">
        <f t="shared" si="10"/>
        <v>10749909.195469163</v>
      </c>
      <c r="G92" s="106">
        <f t="shared" si="13"/>
        <v>3153353.4782150537</v>
      </c>
    </row>
    <row r="93" spans="1:7">
      <c r="A93" s="96">
        <f t="shared" si="11"/>
        <v>72</v>
      </c>
      <c r="B93" s="107">
        <f t="shared" si="7"/>
        <v>38714</v>
      </c>
      <c r="C93" s="108">
        <f t="shared" si="12"/>
        <v>10749909.195469163</v>
      </c>
      <c r="D93" s="109">
        <f t="shared" si="8"/>
        <v>41835.063285700824</v>
      </c>
      <c r="E93" s="110">
        <f t="shared" si="9"/>
        <v>20185.27872480463</v>
      </c>
      <c r="F93" s="108">
        <f t="shared" si="10"/>
        <v>10729723.916744359</v>
      </c>
      <c r="G93" s="111">
        <f t="shared" si="13"/>
        <v>3195188.5415007547</v>
      </c>
    </row>
    <row r="94" spans="1:7">
      <c r="A94" s="112">
        <f t="shared" si="11"/>
        <v>73</v>
      </c>
      <c r="B94" s="113">
        <f t="shared" si="7"/>
        <v>38745</v>
      </c>
      <c r="C94" s="114">
        <f t="shared" si="12"/>
        <v>10729723.916744359</v>
      </c>
      <c r="D94" s="114">
        <f t="shared" si="8"/>
        <v>41756.508909330129</v>
      </c>
      <c r="E94" s="114">
        <f t="shared" si="9"/>
        <v>20263.833101175325</v>
      </c>
      <c r="F94" s="114">
        <f t="shared" si="10"/>
        <v>10709460.083643183</v>
      </c>
      <c r="G94" s="115">
        <f t="shared" si="13"/>
        <v>3236945.0504100849</v>
      </c>
    </row>
    <row r="95" spans="1:7">
      <c r="A95" s="112">
        <f t="shared" si="11"/>
        <v>74</v>
      </c>
      <c r="B95" s="113">
        <f t="shared" si="7"/>
        <v>38776</v>
      </c>
      <c r="C95" s="114">
        <f t="shared" si="12"/>
        <v>10709460.083643183</v>
      </c>
      <c r="D95" s="114">
        <f t="shared" si="8"/>
        <v>41677.648825511387</v>
      </c>
      <c r="E95" s="114">
        <f t="shared" si="9"/>
        <v>20342.693184994067</v>
      </c>
      <c r="F95" s="114">
        <f t="shared" si="10"/>
        <v>10689117.390458189</v>
      </c>
      <c r="G95" s="115">
        <f t="shared" si="13"/>
        <v>3278622.6992355962</v>
      </c>
    </row>
    <row r="96" spans="1:7">
      <c r="A96" s="112">
        <f t="shared" si="11"/>
        <v>75</v>
      </c>
      <c r="B96" s="113">
        <f t="shared" si="7"/>
        <v>38804</v>
      </c>
      <c r="C96" s="114">
        <f t="shared" si="12"/>
        <v>10689117.390458189</v>
      </c>
      <c r="D96" s="114">
        <f t="shared" si="8"/>
        <v>41598.481844533118</v>
      </c>
      <c r="E96" s="114">
        <f t="shared" si="9"/>
        <v>20421.860165972335</v>
      </c>
      <c r="F96" s="114">
        <f t="shared" si="10"/>
        <v>10668695.530292217</v>
      </c>
      <c r="G96" s="115">
        <f t="shared" si="13"/>
        <v>3320221.1810801295</v>
      </c>
    </row>
    <row r="97" spans="1:7">
      <c r="A97" s="112">
        <f t="shared" si="11"/>
        <v>76</v>
      </c>
      <c r="B97" s="113">
        <f t="shared" si="7"/>
        <v>38835</v>
      </c>
      <c r="C97" s="114">
        <f t="shared" si="12"/>
        <v>10668695.530292217</v>
      </c>
      <c r="D97" s="114">
        <f t="shared" si="8"/>
        <v>41519.006772053872</v>
      </c>
      <c r="E97" s="114">
        <f t="shared" si="9"/>
        <v>20501.335238451582</v>
      </c>
      <c r="F97" s="114">
        <f t="shared" si="10"/>
        <v>10648194.195053766</v>
      </c>
      <c r="G97" s="115">
        <f t="shared" si="13"/>
        <v>3361740.1878521834</v>
      </c>
    </row>
    <row r="98" spans="1:7">
      <c r="A98" s="112">
        <f t="shared" si="11"/>
        <v>77</v>
      </c>
      <c r="B98" s="113">
        <f t="shared" si="7"/>
        <v>38865</v>
      </c>
      <c r="C98" s="114">
        <f t="shared" si="12"/>
        <v>10648194.195053766</v>
      </c>
      <c r="D98" s="114">
        <f t="shared" si="8"/>
        <v>41439.222409084236</v>
      </c>
      <c r="E98" s="114">
        <f t="shared" si="9"/>
        <v>20581.119601421218</v>
      </c>
      <c r="F98" s="114">
        <f t="shared" si="10"/>
        <v>10627613.075452344</v>
      </c>
      <c r="G98" s="115">
        <f t="shared" si="13"/>
        <v>3403179.4102612678</v>
      </c>
    </row>
    <row r="99" spans="1:7">
      <c r="A99" s="112">
        <f t="shared" si="11"/>
        <v>78</v>
      </c>
      <c r="B99" s="113">
        <f t="shared" si="7"/>
        <v>38896</v>
      </c>
      <c r="C99" s="114">
        <f t="shared" si="12"/>
        <v>10627613.075452344</v>
      </c>
      <c r="D99" s="114">
        <f t="shared" si="8"/>
        <v>41359.127551968704</v>
      </c>
      <c r="E99" s="114">
        <f t="shared" si="9"/>
        <v>20661.21445853675</v>
      </c>
      <c r="F99" s="114">
        <f t="shared" si="10"/>
        <v>10606951.860993808</v>
      </c>
      <c r="G99" s="115">
        <f t="shared" si="13"/>
        <v>3444538.5378132365</v>
      </c>
    </row>
    <row r="100" spans="1:7">
      <c r="A100" s="112">
        <f t="shared" si="11"/>
        <v>79</v>
      </c>
      <c r="B100" s="113">
        <f t="shared" si="7"/>
        <v>38926</v>
      </c>
      <c r="C100" s="114">
        <f t="shared" si="12"/>
        <v>10606951.860993808</v>
      </c>
      <c r="D100" s="114">
        <f t="shared" si="8"/>
        <v>41278.720992367569</v>
      </c>
      <c r="E100" s="114">
        <f t="shared" si="9"/>
        <v>20741.621018137885</v>
      </c>
      <c r="F100" s="114">
        <f t="shared" si="10"/>
        <v>10586210.23997567</v>
      </c>
      <c r="G100" s="115">
        <f t="shared" si="13"/>
        <v>3485817.2588056042</v>
      </c>
    </row>
    <row r="101" spans="1:7">
      <c r="A101" s="112">
        <f t="shared" si="11"/>
        <v>80</v>
      </c>
      <c r="B101" s="113">
        <f t="shared" si="7"/>
        <v>38957</v>
      </c>
      <c r="C101" s="114">
        <f t="shared" si="12"/>
        <v>10586210.23997567</v>
      </c>
      <c r="D101" s="114">
        <f t="shared" si="8"/>
        <v>41198.001517238648</v>
      </c>
      <c r="E101" s="114">
        <f t="shared" si="9"/>
        <v>20822.340493266805</v>
      </c>
      <c r="F101" s="114">
        <f t="shared" si="10"/>
        <v>10565387.899482403</v>
      </c>
      <c r="G101" s="115">
        <f t="shared" si="13"/>
        <v>3527015.2603228427</v>
      </c>
    </row>
    <row r="102" spans="1:7">
      <c r="A102" s="112">
        <f t="shared" si="11"/>
        <v>81</v>
      </c>
      <c r="B102" s="113">
        <f t="shared" si="7"/>
        <v>38988</v>
      </c>
      <c r="C102" s="114">
        <f t="shared" si="12"/>
        <v>10565387.899482403</v>
      </c>
      <c r="D102" s="114">
        <f t="shared" si="8"/>
        <v>41116.967908819017</v>
      </c>
      <c r="E102" s="114">
        <f t="shared" si="9"/>
        <v>20903.374101686437</v>
      </c>
      <c r="F102" s="114">
        <f t="shared" si="10"/>
        <v>10544484.525380716</v>
      </c>
      <c r="G102" s="115">
        <f t="shared" si="13"/>
        <v>3568132.228231662</v>
      </c>
    </row>
    <row r="103" spans="1:7">
      <c r="A103" s="112">
        <f t="shared" si="11"/>
        <v>82</v>
      </c>
      <c r="B103" s="113">
        <f t="shared" si="7"/>
        <v>39018</v>
      </c>
      <c r="C103" s="114">
        <f t="shared" si="12"/>
        <v>10544484.525380716</v>
      </c>
      <c r="D103" s="114">
        <f t="shared" si="8"/>
        <v>41035.61894460662</v>
      </c>
      <c r="E103" s="114">
        <f t="shared" si="9"/>
        <v>20984.723065898834</v>
      </c>
      <c r="F103" s="114">
        <f t="shared" si="10"/>
        <v>10523499.802314816</v>
      </c>
      <c r="G103" s="115">
        <f t="shared" si="13"/>
        <v>3609167.8471762687</v>
      </c>
    </row>
    <row r="104" spans="1:7">
      <c r="A104" s="112">
        <f t="shared" si="11"/>
        <v>83</v>
      </c>
      <c r="B104" s="113">
        <f t="shared" si="7"/>
        <v>39049</v>
      </c>
      <c r="C104" s="114">
        <f t="shared" si="12"/>
        <v>10523499.802314816</v>
      </c>
      <c r="D104" s="114">
        <f t="shared" si="8"/>
        <v>40953.953397341822</v>
      </c>
      <c r="E104" s="114">
        <f t="shared" si="9"/>
        <v>21066.388613163632</v>
      </c>
      <c r="F104" s="114">
        <f t="shared" si="10"/>
        <v>10502433.413701652</v>
      </c>
      <c r="G104" s="115">
        <f t="shared" si="13"/>
        <v>3650121.8005736107</v>
      </c>
    </row>
    <row r="105" spans="1:7">
      <c r="A105" s="112">
        <f t="shared" si="11"/>
        <v>84</v>
      </c>
      <c r="B105" s="113">
        <f t="shared" si="7"/>
        <v>39079</v>
      </c>
      <c r="C105" s="114">
        <f t="shared" si="12"/>
        <v>10502433.413701652</v>
      </c>
      <c r="D105" s="114">
        <f t="shared" si="8"/>
        <v>40871.970034988924</v>
      </c>
      <c r="E105" s="114">
        <f t="shared" si="9"/>
        <v>21148.371975516529</v>
      </c>
      <c r="F105" s="114">
        <f t="shared" si="10"/>
        <v>10481285.041726135</v>
      </c>
      <c r="G105" s="115">
        <f t="shared" si="13"/>
        <v>3690993.7706085998</v>
      </c>
    </row>
    <row r="106" spans="1:7">
      <c r="A106" s="116">
        <f t="shared" si="11"/>
        <v>85</v>
      </c>
      <c r="B106" s="117">
        <f t="shared" si="7"/>
        <v>39110</v>
      </c>
      <c r="C106" s="118">
        <f t="shared" si="12"/>
        <v>10481285.041726135</v>
      </c>
      <c r="D106" s="118">
        <f t="shared" si="8"/>
        <v>40789.667620717541</v>
      </c>
      <c r="E106" s="118">
        <f t="shared" si="9"/>
        <v>21230.674389787913</v>
      </c>
      <c r="F106" s="118">
        <f t="shared" si="10"/>
        <v>10460054.367336348</v>
      </c>
      <c r="G106" s="119">
        <f t="shared" si="13"/>
        <v>3731783.4382293173</v>
      </c>
    </row>
    <row r="107" spans="1:7">
      <c r="A107" s="112">
        <f t="shared" si="11"/>
        <v>86</v>
      </c>
      <c r="B107" s="113">
        <f t="shared" si="7"/>
        <v>39141</v>
      </c>
      <c r="C107" s="114">
        <f t="shared" si="12"/>
        <v>10460054.367336348</v>
      </c>
      <c r="D107" s="114">
        <f t="shared" si="8"/>
        <v>40707.044912883954</v>
      </c>
      <c r="E107" s="114">
        <f t="shared" si="9"/>
        <v>21313.2970976215</v>
      </c>
      <c r="F107" s="114">
        <f t="shared" si="10"/>
        <v>10438741.070238726</v>
      </c>
      <c r="G107" s="115">
        <f t="shared" si="13"/>
        <v>3772490.4831422013</v>
      </c>
    </row>
    <row r="108" spans="1:7">
      <c r="A108" s="112">
        <f t="shared" si="11"/>
        <v>87</v>
      </c>
      <c r="B108" s="113">
        <f t="shared" si="7"/>
        <v>39169</v>
      </c>
      <c r="C108" s="114">
        <f t="shared" si="12"/>
        <v>10438741.070238726</v>
      </c>
      <c r="D108" s="114">
        <f t="shared" si="8"/>
        <v>40624.100665012375</v>
      </c>
      <c r="E108" s="114">
        <f t="shared" si="9"/>
        <v>21396.241345493079</v>
      </c>
      <c r="F108" s="114">
        <f t="shared" si="10"/>
        <v>10417344.828893233</v>
      </c>
      <c r="G108" s="115">
        <f t="shared" si="13"/>
        <v>3813114.5838072137</v>
      </c>
    </row>
    <row r="109" spans="1:7">
      <c r="A109" s="112">
        <f t="shared" si="11"/>
        <v>88</v>
      </c>
      <c r="B109" s="113">
        <f t="shared" si="7"/>
        <v>39200</v>
      </c>
      <c r="C109" s="114">
        <f t="shared" si="12"/>
        <v>10417344.828893233</v>
      </c>
      <c r="D109" s="114">
        <f t="shared" si="8"/>
        <v>40540.833625776162</v>
      </c>
      <c r="E109" s="114">
        <f t="shared" si="9"/>
        <v>21479.508384729292</v>
      </c>
      <c r="F109" s="114">
        <f t="shared" si="10"/>
        <v>10395865.320508504</v>
      </c>
      <c r="G109" s="115">
        <f t="shared" si="13"/>
        <v>3853655.4174329899</v>
      </c>
    </row>
    <row r="110" spans="1:7">
      <c r="A110" s="112">
        <f t="shared" si="11"/>
        <v>89</v>
      </c>
      <c r="B110" s="113">
        <f t="shared" si="7"/>
        <v>39230</v>
      </c>
      <c r="C110" s="114">
        <f t="shared" si="12"/>
        <v>10395865.320508504</v>
      </c>
      <c r="D110" s="114">
        <f t="shared" si="8"/>
        <v>40457.242538978928</v>
      </c>
      <c r="E110" s="114">
        <f t="shared" si="9"/>
        <v>21563.099471526526</v>
      </c>
      <c r="F110" s="114">
        <f t="shared" si="10"/>
        <v>10374302.221036978</v>
      </c>
      <c r="G110" s="115">
        <f t="shared" si="13"/>
        <v>3894112.6599719687</v>
      </c>
    </row>
    <row r="111" spans="1:7">
      <c r="A111" s="112">
        <f t="shared" si="11"/>
        <v>90</v>
      </c>
      <c r="B111" s="113">
        <f t="shared" si="7"/>
        <v>39261</v>
      </c>
      <c r="C111" s="114">
        <f t="shared" si="12"/>
        <v>10374302.221036978</v>
      </c>
      <c r="D111" s="114">
        <f t="shared" si="8"/>
        <v>40373.326143535574</v>
      </c>
      <c r="E111" s="114">
        <f t="shared" si="9"/>
        <v>21647.015866969879</v>
      </c>
      <c r="F111" s="114">
        <f t="shared" si="10"/>
        <v>10352655.205170007</v>
      </c>
      <c r="G111" s="115">
        <f t="shared" si="13"/>
        <v>3934485.9861155045</v>
      </c>
    </row>
    <row r="112" spans="1:7">
      <c r="A112" s="112">
        <f t="shared" si="11"/>
        <v>91</v>
      </c>
      <c r="B112" s="113">
        <f t="shared" si="7"/>
        <v>39291</v>
      </c>
      <c r="C112" s="114">
        <f t="shared" si="12"/>
        <v>10352655.205170007</v>
      </c>
      <c r="D112" s="114">
        <f t="shared" si="8"/>
        <v>40289.083173453277</v>
      </c>
      <c r="E112" s="114">
        <f t="shared" si="9"/>
        <v>21731.258837052177</v>
      </c>
      <c r="F112" s="114">
        <f t="shared" si="10"/>
        <v>10330923.946332956</v>
      </c>
      <c r="G112" s="115">
        <f t="shared" si="13"/>
        <v>3974775.0692889579</v>
      </c>
    </row>
    <row r="113" spans="1:7">
      <c r="A113" s="112">
        <f t="shared" si="11"/>
        <v>92</v>
      </c>
      <c r="B113" s="113">
        <f t="shared" si="7"/>
        <v>39322</v>
      </c>
      <c r="C113" s="114">
        <f t="shared" si="12"/>
        <v>10330923.946332956</v>
      </c>
      <c r="D113" s="114">
        <f t="shared" si="8"/>
        <v>40204.512357812418</v>
      </c>
      <c r="E113" s="114">
        <f t="shared" si="9"/>
        <v>21815.829652693035</v>
      </c>
      <c r="F113" s="114">
        <f t="shared" si="10"/>
        <v>10309108.116680263</v>
      </c>
      <c r="G113" s="115">
        <f t="shared" si="13"/>
        <v>4014979.5816467702</v>
      </c>
    </row>
    <row r="114" spans="1:7">
      <c r="A114" s="112">
        <f t="shared" si="11"/>
        <v>93</v>
      </c>
      <c r="B114" s="113">
        <f t="shared" si="7"/>
        <v>39353</v>
      </c>
      <c r="C114" s="114">
        <f t="shared" si="12"/>
        <v>10309108.116680263</v>
      </c>
      <c r="D114" s="114">
        <f t="shared" si="8"/>
        <v>40119.612420747355</v>
      </c>
      <c r="E114" s="114">
        <f t="shared" si="9"/>
        <v>21900.729589758099</v>
      </c>
      <c r="F114" s="114">
        <f t="shared" si="10"/>
        <v>10287207.387090504</v>
      </c>
      <c r="G114" s="115">
        <f t="shared" si="13"/>
        <v>4055099.1940675178</v>
      </c>
    </row>
    <row r="115" spans="1:7">
      <c r="A115" s="112">
        <f t="shared" si="11"/>
        <v>94</v>
      </c>
      <c r="B115" s="113">
        <f t="shared" si="7"/>
        <v>39383</v>
      </c>
      <c r="C115" s="114">
        <f t="shared" si="12"/>
        <v>10287207.387090504</v>
      </c>
      <c r="D115" s="114">
        <f t="shared" si="8"/>
        <v>40034.382081427211</v>
      </c>
      <c r="E115" s="114">
        <f t="shared" si="9"/>
        <v>21985.959929078243</v>
      </c>
      <c r="F115" s="114">
        <f t="shared" si="10"/>
        <v>10265221.427161425</v>
      </c>
      <c r="G115" s="115">
        <f t="shared" si="13"/>
        <v>4095133.5761489449</v>
      </c>
    </row>
    <row r="116" spans="1:7">
      <c r="A116" s="112">
        <f t="shared" si="11"/>
        <v>95</v>
      </c>
      <c r="B116" s="113">
        <f t="shared" si="7"/>
        <v>39414</v>
      </c>
      <c r="C116" s="114">
        <f t="shared" si="12"/>
        <v>10265221.427161425</v>
      </c>
      <c r="D116" s="114">
        <f t="shared" si="8"/>
        <v>39948.820054036543</v>
      </c>
      <c r="E116" s="114">
        <f t="shared" si="9"/>
        <v>22071.521956468911</v>
      </c>
      <c r="F116" s="114">
        <f t="shared" si="10"/>
        <v>10243149.905204957</v>
      </c>
      <c r="G116" s="115">
        <f t="shared" si="13"/>
        <v>4135082.3962029815</v>
      </c>
    </row>
    <row r="117" spans="1:7">
      <c r="A117" s="116">
        <f t="shared" si="11"/>
        <v>96</v>
      </c>
      <c r="B117" s="117">
        <f t="shared" si="7"/>
        <v>39444</v>
      </c>
      <c r="C117" s="118">
        <f t="shared" si="12"/>
        <v>10243149.905204957</v>
      </c>
      <c r="D117" s="118">
        <f t="shared" si="8"/>
        <v>39862.925047755954</v>
      </c>
      <c r="E117" s="118">
        <f t="shared" si="9"/>
        <v>22157.416962749499</v>
      </c>
      <c r="F117" s="118">
        <f t="shared" si="10"/>
        <v>10220992.488242207</v>
      </c>
      <c r="G117" s="119">
        <f t="shared" si="13"/>
        <v>4174945.3212507376</v>
      </c>
    </row>
    <row r="118" spans="1:7">
      <c r="A118" s="112">
        <f t="shared" si="11"/>
        <v>97</v>
      </c>
      <c r="B118" s="113">
        <f t="shared" si="7"/>
        <v>39475</v>
      </c>
      <c r="C118" s="114">
        <f t="shared" si="12"/>
        <v>10220992.488242207</v>
      </c>
      <c r="D118" s="114">
        <f t="shared" si="8"/>
        <v>39776.695766742589</v>
      </c>
      <c r="E118" s="114">
        <f t="shared" si="9"/>
        <v>22243.646243762865</v>
      </c>
      <c r="F118" s="114">
        <f t="shared" si="10"/>
        <v>10198748.841998445</v>
      </c>
      <c r="G118" s="115">
        <f t="shared" si="13"/>
        <v>4214722.01701748</v>
      </c>
    </row>
    <row r="119" spans="1:7">
      <c r="A119" s="112">
        <f t="shared" si="11"/>
        <v>98</v>
      </c>
      <c r="B119" s="113">
        <f t="shared" si="7"/>
        <v>39506</v>
      </c>
      <c r="C119" s="114">
        <f t="shared" si="12"/>
        <v>10198748.841998445</v>
      </c>
      <c r="D119" s="114">
        <f t="shared" si="8"/>
        <v>39690.130910110616</v>
      </c>
      <c r="E119" s="114">
        <f t="shared" si="9"/>
        <v>22330.211100394838</v>
      </c>
      <c r="F119" s="114">
        <f t="shared" si="10"/>
        <v>10176418.630898051</v>
      </c>
      <c r="G119" s="115">
        <f t="shared" si="13"/>
        <v>4254412.1479275906</v>
      </c>
    </row>
    <row r="120" spans="1:7">
      <c r="A120" s="112">
        <f t="shared" si="11"/>
        <v>99</v>
      </c>
      <c r="B120" s="113">
        <f t="shared" si="7"/>
        <v>39535</v>
      </c>
      <c r="C120" s="114">
        <f t="shared" si="12"/>
        <v>10176418.630898051</v>
      </c>
      <c r="D120" s="114">
        <f t="shared" si="8"/>
        <v>39603.229171911582</v>
      </c>
      <c r="E120" s="114">
        <f t="shared" si="9"/>
        <v>22417.112838593872</v>
      </c>
      <c r="F120" s="114">
        <f t="shared" si="10"/>
        <v>10154001.518059457</v>
      </c>
      <c r="G120" s="115">
        <f t="shared" si="13"/>
        <v>4294015.3770995019</v>
      </c>
    </row>
    <row r="121" spans="1:7">
      <c r="A121" s="112">
        <f t="shared" si="11"/>
        <v>100</v>
      </c>
      <c r="B121" s="113">
        <f t="shared" si="7"/>
        <v>39566</v>
      </c>
      <c r="C121" s="114">
        <f t="shared" si="12"/>
        <v>10154001.518059457</v>
      </c>
      <c r="D121" s="114">
        <f t="shared" si="8"/>
        <v>39515.989241114716</v>
      </c>
      <c r="E121" s="114">
        <f t="shared" si="9"/>
        <v>22504.352769390738</v>
      </c>
      <c r="F121" s="114">
        <f t="shared" si="10"/>
        <v>10131497.165290065</v>
      </c>
      <c r="G121" s="115">
        <f t="shared" si="13"/>
        <v>4333531.3663406167</v>
      </c>
    </row>
    <row r="122" spans="1:7">
      <c r="A122" s="112">
        <f t="shared" si="11"/>
        <v>101</v>
      </c>
      <c r="B122" s="113">
        <f t="shared" si="7"/>
        <v>39596</v>
      </c>
      <c r="C122" s="114">
        <f t="shared" si="12"/>
        <v>10131497.165290065</v>
      </c>
      <c r="D122" s="114">
        <f t="shared" si="8"/>
        <v>39428.409801587171</v>
      </c>
      <c r="E122" s="114">
        <f t="shared" si="9"/>
        <v>22591.932208918282</v>
      </c>
      <c r="F122" s="114">
        <f t="shared" si="10"/>
        <v>10108905.233081147</v>
      </c>
      <c r="G122" s="115">
        <f t="shared" si="13"/>
        <v>4372959.7761422042</v>
      </c>
    </row>
    <row r="123" spans="1:7">
      <c r="A123" s="112">
        <f t="shared" si="11"/>
        <v>102</v>
      </c>
      <c r="B123" s="113">
        <f t="shared" si="7"/>
        <v>39627</v>
      </c>
      <c r="C123" s="114">
        <f t="shared" si="12"/>
        <v>10108905.233081147</v>
      </c>
      <c r="D123" s="114">
        <f t="shared" si="8"/>
        <v>39340.489532074127</v>
      </c>
      <c r="E123" s="114">
        <f t="shared" si="9"/>
        <v>22679.852478431327</v>
      </c>
      <c r="F123" s="114">
        <f t="shared" si="10"/>
        <v>10086225.380602716</v>
      </c>
      <c r="G123" s="115">
        <f t="shared" si="13"/>
        <v>4412300.2656742781</v>
      </c>
    </row>
    <row r="124" spans="1:7">
      <c r="A124" s="112">
        <f t="shared" si="11"/>
        <v>103</v>
      </c>
      <c r="B124" s="113">
        <f t="shared" si="7"/>
        <v>39657</v>
      </c>
      <c r="C124" s="114">
        <f t="shared" si="12"/>
        <v>10086225.380602716</v>
      </c>
      <c r="D124" s="114">
        <f t="shared" si="8"/>
        <v>39252.2271061789</v>
      </c>
      <c r="E124" s="114">
        <f t="shared" si="9"/>
        <v>22768.114904326554</v>
      </c>
      <c r="F124" s="114">
        <f t="shared" si="10"/>
        <v>10063457.265698388</v>
      </c>
      <c r="G124" s="115">
        <f t="shared" si="13"/>
        <v>4451552.4927804573</v>
      </c>
    </row>
    <row r="125" spans="1:7">
      <c r="A125" s="112">
        <f t="shared" si="11"/>
        <v>104</v>
      </c>
      <c r="B125" s="113">
        <f t="shared" si="7"/>
        <v>39688</v>
      </c>
      <c r="C125" s="114">
        <f t="shared" si="12"/>
        <v>10063457.265698388</v>
      </c>
      <c r="D125" s="114">
        <f t="shared" si="8"/>
        <v>39163.621192342893</v>
      </c>
      <c r="E125" s="114">
        <f t="shared" si="9"/>
        <v>22856.720818162561</v>
      </c>
      <c r="F125" s="114">
        <f t="shared" si="10"/>
        <v>10040600.544880226</v>
      </c>
      <c r="G125" s="115">
        <f t="shared" si="13"/>
        <v>4490716.1139727999</v>
      </c>
    </row>
    <row r="126" spans="1:7">
      <c r="A126" s="112">
        <f t="shared" si="11"/>
        <v>105</v>
      </c>
      <c r="B126" s="113">
        <f t="shared" si="7"/>
        <v>39719</v>
      </c>
      <c r="C126" s="114">
        <f t="shared" si="12"/>
        <v>10040600.544880226</v>
      </c>
      <c r="D126" s="114">
        <f t="shared" si="8"/>
        <v>39074.670453825544</v>
      </c>
      <c r="E126" s="114">
        <f t="shared" si="9"/>
        <v>22945.67155667991</v>
      </c>
      <c r="F126" s="114">
        <f t="shared" si="10"/>
        <v>10017654.873323547</v>
      </c>
      <c r="G126" s="115">
        <f t="shared" si="13"/>
        <v>4529790.7844266258</v>
      </c>
    </row>
    <row r="127" spans="1:7">
      <c r="A127" s="112">
        <f t="shared" si="11"/>
        <v>106</v>
      </c>
      <c r="B127" s="113">
        <f t="shared" si="7"/>
        <v>39749</v>
      </c>
      <c r="C127" s="114">
        <f t="shared" si="12"/>
        <v>10017654.873323547</v>
      </c>
      <c r="D127" s="114">
        <f t="shared" si="8"/>
        <v>38985.373548684132</v>
      </c>
      <c r="E127" s="114">
        <f t="shared" si="9"/>
        <v>23034.968461821321</v>
      </c>
      <c r="F127" s="114">
        <f t="shared" si="10"/>
        <v>9994619.9048617259</v>
      </c>
      <c r="G127" s="115">
        <f t="shared" si="13"/>
        <v>4568776.1579753095</v>
      </c>
    </row>
    <row r="128" spans="1:7">
      <c r="A128" s="112">
        <f t="shared" si="11"/>
        <v>107</v>
      </c>
      <c r="B128" s="113">
        <f t="shared" si="7"/>
        <v>39780</v>
      </c>
      <c r="C128" s="114">
        <f t="shared" si="12"/>
        <v>9994619.9048617259</v>
      </c>
      <c r="D128" s="114">
        <f t="shared" si="8"/>
        <v>38895.729129753548</v>
      </c>
      <c r="E128" s="114">
        <f t="shared" si="9"/>
        <v>23124.612880751905</v>
      </c>
      <c r="F128" s="114">
        <f t="shared" si="10"/>
        <v>9971495.2919809744</v>
      </c>
      <c r="G128" s="115">
        <f t="shared" si="13"/>
        <v>4607671.8871050635</v>
      </c>
    </row>
    <row r="129" spans="1:7">
      <c r="A129" s="116">
        <f t="shared" si="11"/>
        <v>108</v>
      </c>
      <c r="B129" s="117">
        <f t="shared" si="7"/>
        <v>39810</v>
      </c>
      <c r="C129" s="118">
        <f t="shared" si="12"/>
        <v>9971495.2919809744</v>
      </c>
      <c r="D129" s="118">
        <f t="shared" si="8"/>
        <v>38805.73584462596</v>
      </c>
      <c r="E129" s="118">
        <f t="shared" si="9"/>
        <v>23214.606165879493</v>
      </c>
      <c r="F129" s="118">
        <f t="shared" si="10"/>
        <v>9948280.685815094</v>
      </c>
      <c r="G129" s="119">
        <f t="shared" si="13"/>
        <v>4646477.6229496896</v>
      </c>
    </row>
    <row r="130" spans="1:7">
      <c r="A130" s="112">
        <f t="shared" si="11"/>
        <v>109</v>
      </c>
      <c r="B130" s="113">
        <f t="shared" si="7"/>
        <v>39841</v>
      </c>
      <c r="C130" s="114">
        <f t="shared" si="12"/>
        <v>9948280.685815094</v>
      </c>
      <c r="D130" s="114">
        <f t="shared" si="8"/>
        <v>38715.392335630408</v>
      </c>
      <c r="E130" s="114">
        <f t="shared" si="9"/>
        <v>23304.949674875046</v>
      </c>
      <c r="F130" s="114">
        <f t="shared" si="10"/>
        <v>9924975.7361402195</v>
      </c>
      <c r="G130" s="115">
        <f t="shared" si="13"/>
        <v>4685193.0152853196</v>
      </c>
    </row>
    <row r="131" spans="1:7">
      <c r="A131" s="112">
        <f t="shared" si="11"/>
        <v>110</v>
      </c>
      <c r="B131" s="113">
        <f t="shared" si="7"/>
        <v>39872</v>
      </c>
      <c r="C131" s="114">
        <f t="shared" si="12"/>
        <v>9924975.7361402195</v>
      </c>
      <c r="D131" s="114">
        <f t="shared" si="8"/>
        <v>38624.697239812354</v>
      </c>
      <c r="E131" s="114">
        <f t="shared" si="9"/>
        <v>23395.644770693099</v>
      </c>
      <c r="F131" s="114">
        <f t="shared" si="10"/>
        <v>9901580.0913695265</v>
      </c>
      <c r="G131" s="115">
        <f t="shared" si="13"/>
        <v>4723817.7125251321</v>
      </c>
    </row>
    <row r="132" spans="1:7">
      <c r="A132" s="112">
        <f t="shared" si="11"/>
        <v>111</v>
      </c>
      <c r="B132" s="113">
        <f t="shared" si="7"/>
        <v>39900</v>
      </c>
      <c r="C132" s="114">
        <f t="shared" si="12"/>
        <v>9901580.0913695265</v>
      </c>
      <c r="D132" s="114">
        <f t="shared" si="8"/>
        <v>38533.64918891307</v>
      </c>
      <c r="E132" s="114">
        <f t="shared" si="9"/>
        <v>23486.692821592384</v>
      </c>
      <c r="F132" s="114">
        <f t="shared" si="10"/>
        <v>9878093.3985479344</v>
      </c>
      <c r="G132" s="115">
        <f t="shared" si="13"/>
        <v>4762351.3617140455</v>
      </c>
    </row>
    <row r="133" spans="1:7">
      <c r="A133" s="112">
        <f t="shared" si="11"/>
        <v>112</v>
      </c>
      <c r="B133" s="113">
        <f t="shared" si="7"/>
        <v>39931</v>
      </c>
      <c r="C133" s="114">
        <f t="shared" si="12"/>
        <v>9878093.3985479344</v>
      </c>
      <c r="D133" s="114">
        <f t="shared" si="8"/>
        <v>38442.246809349046</v>
      </c>
      <c r="E133" s="114">
        <f t="shared" si="9"/>
        <v>23578.095201156408</v>
      </c>
      <c r="F133" s="114">
        <f t="shared" si="10"/>
        <v>9854515.3033467773</v>
      </c>
      <c r="G133" s="115">
        <f t="shared" si="13"/>
        <v>4800793.6085233949</v>
      </c>
    </row>
    <row r="134" spans="1:7">
      <c r="A134" s="112">
        <f t="shared" si="11"/>
        <v>113</v>
      </c>
      <c r="B134" s="113">
        <f t="shared" si="7"/>
        <v>39961</v>
      </c>
      <c r="C134" s="114">
        <f t="shared" si="12"/>
        <v>9854515.3033467773</v>
      </c>
      <c r="D134" s="114">
        <f t="shared" si="8"/>
        <v>38350.488722191207</v>
      </c>
      <c r="E134" s="114">
        <f t="shared" si="9"/>
        <v>23669.853288314247</v>
      </c>
      <c r="F134" s="114">
        <f t="shared" si="10"/>
        <v>9830845.450058464</v>
      </c>
      <c r="G134" s="115">
        <f t="shared" si="13"/>
        <v>4839144.0972455861</v>
      </c>
    </row>
    <row r="135" spans="1:7">
      <c r="A135" s="112">
        <f t="shared" si="11"/>
        <v>114</v>
      </c>
      <c r="B135" s="113">
        <f t="shared" si="7"/>
        <v>39992</v>
      </c>
      <c r="C135" s="114">
        <f t="shared" si="12"/>
        <v>9830845.450058464</v>
      </c>
      <c r="D135" s="114">
        <f t="shared" si="8"/>
        <v>38258.373543144189</v>
      </c>
      <c r="E135" s="114">
        <f t="shared" si="9"/>
        <v>23761.968467361265</v>
      </c>
      <c r="F135" s="114">
        <f t="shared" si="10"/>
        <v>9807083.4815911036</v>
      </c>
      <c r="G135" s="115">
        <f t="shared" si="13"/>
        <v>4877402.4707887303</v>
      </c>
    </row>
    <row r="136" spans="1:7">
      <c r="A136" s="112">
        <f t="shared" si="11"/>
        <v>115</v>
      </c>
      <c r="B136" s="113">
        <f t="shared" si="7"/>
        <v>40022</v>
      </c>
      <c r="C136" s="114">
        <f t="shared" si="12"/>
        <v>9807083.4815911036</v>
      </c>
      <c r="D136" s="114">
        <f t="shared" si="8"/>
        <v>38165.89988252538</v>
      </c>
      <c r="E136" s="114">
        <f t="shared" si="9"/>
        <v>23854.442127980074</v>
      </c>
      <c r="F136" s="114">
        <f t="shared" si="10"/>
        <v>9783229.0394631233</v>
      </c>
      <c r="G136" s="115">
        <f t="shared" si="13"/>
        <v>4915568.3706712555</v>
      </c>
    </row>
    <row r="137" spans="1:7">
      <c r="A137" s="112">
        <f t="shared" si="11"/>
        <v>116</v>
      </c>
      <c r="B137" s="113">
        <f t="shared" si="7"/>
        <v>40053</v>
      </c>
      <c r="C137" s="114">
        <f t="shared" si="12"/>
        <v>9783229.0394631233</v>
      </c>
      <c r="D137" s="114">
        <f t="shared" si="8"/>
        <v>38073.066345243984</v>
      </c>
      <c r="E137" s="114">
        <f t="shared" si="9"/>
        <v>23947.27566526147</v>
      </c>
      <c r="F137" s="114">
        <f t="shared" si="10"/>
        <v>9759281.7637978625</v>
      </c>
      <c r="G137" s="115">
        <f t="shared" si="13"/>
        <v>4953641.4370164992</v>
      </c>
    </row>
    <row r="138" spans="1:7">
      <c r="A138" s="112">
        <f t="shared" si="11"/>
        <v>117</v>
      </c>
      <c r="B138" s="113">
        <f t="shared" si="7"/>
        <v>40084</v>
      </c>
      <c r="C138" s="114">
        <f t="shared" si="12"/>
        <v>9759281.7637978625</v>
      </c>
      <c r="D138" s="114">
        <f t="shared" si="8"/>
        <v>37979.871530780016</v>
      </c>
      <c r="E138" s="114">
        <f t="shared" si="9"/>
        <v>24040.470479725438</v>
      </c>
      <c r="F138" s="114">
        <f t="shared" si="10"/>
        <v>9735241.2933181375</v>
      </c>
      <c r="G138" s="115">
        <f t="shared" si="13"/>
        <v>4991621.3085472789</v>
      </c>
    </row>
    <row r="139" spans="1:7">
      <c r="A139" s="112">
        <f t="shared" si="11"/>
        <v>118</v>
      </c>
      <c r="B139" s="113">
        <f t="shared" si="7"/>
        <v>40114</v>
      </c>
      <c r="C139" s="114">
        <f t="shared" si="12"/>
        <v>9735241.2933181375</v>
      </c>
      <c r="D139" s="114">
        <f t="shared" si="8"/>
        <v>37886.314033163086</v>
      </c>
      <c r="E139" s="114">
        <f t="shared" si="9"/>
        <v>24134.027977342368</v>
      </c>
      <c r="F139" s="114">
        <f t="shared" si="10"/>
        <v>9711107.2653407957</v>
      </c>
      <c r="G139" s="115">
        <f t="shared" si="13"/>
        <v>5029507.6225804416</v>
      </c>
    </row>
    <row r="140" spans="1:7">
      <c r="A140" s="112">
        <f t="shared" si="11"/>
        <v>119</v>
      </c>
      <c r="B140" s="113">
        <f t="shared" si="7"/>
        <v>40145</v>
      </c>
      <c r="C140" s="114">
        <f t="shared" si="12"/>
        <v>9711107.2653407957</v>
      </c>
      <c r="D140" s="114">
        <f t="shared" si="8"/>
        <v>37792.392440951262</v>
      </c>
      <c r="E140" s="114">
        <f t="shared" si="9"/>
        <v>24227.949569554192</v>
      </c>
      <c r="F140" s="114">
        <f t="shared" si="10"/>
        <v>9686879.3157712407</v>
      </c>
      <c r="G140" s="115">
        <f t="shared" si="13"/>
        <v>5067300.0150213931</v>
      </c>
    </row>
    <row r="141" spans="1:7">
      <c r="A141" s="116">
        <f t="shared" si="11"/>
        <v>120</v>
      </c>
      <c r="B141" s="117">
        <f t="shared" si="7"/>
        <v>40175</v>
      </c>
      <c r="C141" s="118">
        <f t="shared" si="12"/>
        <v>9686879.3157712407</v>
      </c>
      <c r="D141" s="118">
        <f t="shared" si="8"/>
        <v>37698.105337209745</v>
      </c>
      <c r="E141" s="118">
        <f t="shared" si="9"/>
        <v>24322.236673295709</v>
      </c>
      <c r="F141" s="118">
        <f t="shared" si="10"/>
        <v>9662557.0790979452</v>
      </c>
      <c r="G141" s="119">
        <f t="shared" si="13"/>
        <v>5104998.1203586031</v>
      </c>
    </row>
    <row r="142" spans="1:7">
      <c r="A142" s="112">
        <f t="shared" si="11"/>
        <v>121</v>
      </c>
      <c r="B142" s="113">
        <f t="shared" si="7"/>
        <v>40206</v>
      </c>
      <c r="C142" s="114">
        <f t="shared" si="12"/>
        <v>9662557.0790979452</v>
      </c>
      <c r="D142" s="114">
        <f t="shared" si="8"/>
        <v>37603.451299489505</v>
      </c>
      <c r="E142" s="114">
        <f t="shared" si="9"/>
        <v>24416.890711015949</v>
      </c>
      <c r="F142" s="114">
        <f t="shared" si="10"/>
        <v>9638140.1883869302</v>
      </c>
      <c r="G142" s="115">
        <f t="shared" si="13"/>
        <v>5142601.5716580926</v>
      </c>
    </row>
    <row r="143" spans="1:7">
      <c r="A143" s="112">
        <f t="shared" si="11"/>
        <v>122</v>
      </c>
      <c r="B143" s="113">
        <f t="shared" si="7"/>
        <v>40237</v>
      </c>
      <c r="C143" s="114">
        <f t="shared" si="12"/>
        <v>9638140.1883869302</v>
      </c>
      <c r="D143" s="114">
        <f t="shared" si="8"/>
        <v>37508.428899805804</v>
      </c>
      <c r="E143" s="114">
        <f t="shared" si="9"/>
        <v>24511.91311069965</v>
      </c>
      <c r="F143" s="114">
        <f t="shared" si="10"/>
        <v>9613628.2752762306</v>
      </c>
      <c r="G143" s="115">
        <f t="shared" si="13"/>
        <v>5180110.0005578985</v>
      </c>
    </row>
    <row r="144" spans="1:7">
      <c r="A144" s="112">
        <f t="shared" si="11"/>
        <v>123</v>
      </c>
      <c r="B144" s="113">
        <f t="shared" si="7"/>
        <v>40265</v>
      </c>
      <c r="C144" s="114">
        <f t="shared" si="12"/>
        <v>9613628.2752762306</v>
      </c>
      <c r="D144" s="114">
        <f t="shared" si="8"/>
        <v>37413.036704616665</v>
      </c>
      <c r="E144" s="114">
        <f t="shared" si="9"/>
        <v>24607.305305888789</v>
      </c>
      <c r="F144" s="114">
        <f t="shared" si="10"/>
        <v>9589020.9699703418</v>
      </c>
      <c r="G144" s="115">
        <f t="shared" si="13"/>
        <v>5217523.0372625152</v>
      </c>
    </row>
    <row r="145" spans="1:7">
      <c r="A145" s="112">
        <f t="shared" si="11"/>
        <v>124</v>
      </c>
      <c r="B145" s="113">
        <f t="shared" si="7"/>
        <v>40296</v>
      </c>
      <c r="C145" s="114">
        <f t="shared" si="12"/>
        <v>9589020.9699703418</v>
      </c>
      <c r="D145" s="114">
        <f t="shared" si="8"/>
        <v>37317.273274801242</v>
      </c>
      <c r="E145" s="114">
        <f t="shared" si="9"/>
        <v>24703.068735704212</v>
      </c>
      <c r="F145" s="114">
        <f t="shared" si="10"/>
        <v>9564317.9012346379</v>
      </c>
      <c r="G145" s="115">
        <f t="shared" si="13"/>
        <v>5254840.3105373168</v>
      </c>
    </row>
    <row r="146" spans="1:7">
      <c r="A146" s="112">
        <f t="shared" si="11"/>
        <v>125</v>
      </c>
      <c r="B146" s="113">
        <f t="shared" si="7"/>
        <v>40326</v>
      </c>
      <c r="C146" s="114">
        <f t="shared" si="12"/>
        <v>9564317.9012346379</v>
      </c>
      <c r="D146" s="114">
        <f t="shared" si="8"/>
        <v>37221.137165638131</v>
      </c>
      <c r="E146" s="114">
        <f t="shared" si="9"/>
        <v>24799.204844867323</v>
      </c>
      <c r="F146" s="114">
        <f t="shared" si="10"/>
        <v>9539518.6963897701</v>
      </c>
      <c r="G146" s="115">
        <f t="shared" si="13"/>
        <v>5292061.4477029545</v>
      </c>
    </row>
    <row r="147" spans="1:7">
      <c r="A147" s="112">
        <f t="shared" si="11"/>
        <v>126</v>
      </c>
      <c r="B147" s="113">
        <f t="shared" si="7"/>
        <v>40357</v>
      </c>
      <c r="C147" s="114">
        <f t="shared" si="12"/>
        <v>9539518.6963897701</v>
      </c>
      <c r="D147" s="114">
        <f t="shared" si="8"/>
        <v>37124.626926783523</v>
      </c>
      <c r="E147" s="114">
        <f t="shared" si="9"/>
        <v>24895.715083721931</v>
      </c>
      <c r="F147" s="114">
        <f t="shared" si="10"/>
        <v>9514622.9813060481</v>
      </c>
      <c r="G147" s="115">
        <f t="shared" si="13"/>
        <v>5329186.074629738</v>
      </c>
    </row>
    <row r="148" spans="1:7">
      <c r="A148" s="112">
        <f t="shared" si="11"/>
        <v>127</v>
      </c>
      <c r="B148" s="113">
        <f t="shared" si="7"/>
        <v>40387</v>
      </c>
      <c r="C148" s="114">
        <f t="shared" si="12"/>
        <v>9514622.9813060481</v>
      </c>
      <c r="D148" s="114">
        <f t="shared" si="8"/>
        <v>37027.741102249369</v>
      </c>
      <c r="E148" s="114">
        <f t="shared" si="9"/>
        <v>24992.600908256085</v>
      </c>
      <c r="F148" s="114">
        <f t="shared" si="10"/>
        <v>9489630.3803977929</v>
      </c>
      <c r="G148" s="115">
        <f t="shared" si="13"/>
        <v>5366213.8157319874</v>
      </c>
    </row>
    <row r="149" spans="1:7">
      <c r="A149" s="112">
        <f t="shared" si="11"/>
        <v>128</v>
      </c>
      <c r="B149" s="113">
        <f t="shared" si="7"/>
        <v>40418</v>
      </c>
      <c r="C149" s="114">
        <f t="shared" si="12"/>
        <v>9489630.3803977929</v>
      </c>
      <c r="D149" s="114">
        <f t="shared" si="8"/>
        <v>36930.478230381406</v>
      </c>
      <c r="E149" s="114">
        <f t="shared" si="9"/>
        <v>25089.863780124047</v>
      </c>
      <c r="F149" s="114">
        <f t="shared" si="10"/>
        <v>9464540.5166176688</v>
      </c>
      <c r="G149" s="115">
        <f t="shared" si="13"/>
        <v>5403144.2939623687</v>
      </c>
    </row>
    <row r="150" spans="1:7">
      <c r="A150" s="112">
        <f t="shared" si="11"/>
        <v>129</v>
      </c>
      <c r="B150" s="113">
        <f t="shared" ref="B150:B213" si="14">Mostrar.fecha</f>
        <v>40449</v>
      </c>
      <c r="C150" s="114">
        <f t="shared" si="12"/>
        <v>9464540.5166176688</v>
      </c>
      <c r="D150" s="114">
        <f t="shared" ref="D150:D213" si="15">Interés</f>
        <v>36832.836843837096</v>
      </c>
      <c r="E150" s="114">
        <f t="shared" ref="E150:E213" si="16">Capital</f>
        <v>25187.505166668358</v>
      </c>
      <c r="F150" s="114">
        <f t="shared" ref="F150:F213" si="17">Saldo.final</f>
        <v>9439353.0114510003</v>
      </c>
      <c r="G150" s="115">
        <f t="shared" si="13"/>
        <v>5439977.1308062058</v>
      </c>
    </row>
    <row r="151" spans="1:7">
      <c r="A151" s="112">
        <f t="shared" ref="A151:A214" si="18">Núm.pago</f>
        <v>130</v>
      </c>
      <c r="B151" s="113">
        <f t="shared" si="14"/>
        <v>40479</v>
      </c>
      <c r="C151" s="114">
        <f t="shared" ref="C151:C214" si="19">Saldo.inicial</f>
        <v>9439353.0114510003</v>
      </c>
      <c r="D151" s="114">
        <f t="shared" si="15"/>
        <v>36734.815469563473</v>
      </c>
      <c r="E151" s="114">
        <f t="shared" si="16"/>
        <v>25285.526540941981</v>
      </c>
      <c r="F151" s="114">
        <f t="shared" si="17"/>
        <v>9414067.4849100579</v>
      </c>
      <c r="G151" s="115">
        <f t="shared" ref="G151:G214" si="20">Interés.acumulado</f>
        <v>5476711.9462757688</v>
      </c>
    </row>
    <row r="152" spans="1:7">
      <c r="A152" s="112">
        <f t="shared" si="18"/>
        <v>131</v>
      </c>
      <c r="B152" s="113">
        <f t="shared" si="14"/>
        <v>40510</v>
      </c>
      <c r="C152" s="114">
        <f t="shared" si="19"/>
        <v>9414067.4849100579</v>
      </c>
      <c r="D152" s="114">
        <f t="shared" si="15"/>
        <v>36636.412628774975</v>
      </c>
      <c r="E152" s="114">
        <f t="shared" si="16"/>
        <v>25383.929381730479</v>
      </c>
      <c r="F152" s="114">
        <f t="shared" si="17"/>
        <v>9388683.5555283278</v>
      </c>
      <c r="G152" s="115">
        <f t="shared" si="20"/>
        <v>5513348.3589045433</v>
      </c>
    </row>
    <row r="153" spans="1:7">
      <c r="A153" s="116">
        <f t="shared" si="18"/>
        <v>132</v>
      </c>
      <c r="B153" s="117">
        <f t="shared" si="14"/>
        <v>40540</v>
      </c>
      <c r="C153" s="118">
        <f t="shared" si="19"/>
        <v>9388683.5555283278</v>
      </c>
      <c r="D153" s="118">
        <f t="shared" si="15"/>
        <v>36537.626836931071</v>
      </c>
      <c r="E153" s="118">
        <f t="shared" si="16"/>
        <v>25482.715173574383</v>
      </c>
      <c r="F153" s="118">
        <f t="shared" si="17"/>
        <v>9363200.8403547537</v>
      </c>
      <c r="G153" s="119">
        <f t="shared" si="20"/>
        <v>5549885.9857414747</v>
      </c>
    </row>
    <row r="154" spans="1:7">
      <c r="A154" s="112">
        <f t="shared" si="18"/>
        <v>133</v>
      </c>
      <c r="B154" s="113">
        <f t="shared" si="14"/>
        <v>40571</v>
      </c>
      <c r="C154" s="114">
        <f t="shared" si="19"/>
        <v>9363200.8403547537</v>
      </c>
      <c r="D154" s="114">
        <f t="shared" si="15"/>
        <v>36438.456603713916</v>
      </c>
      <c r="E154" s="114">
        <f t="shared" si="16"/>
        <v>25581.885406791538</v>
      </c>
      <c r="F154" s="114">
        <f t="shared" si="17"/>
        <v>9337618.9549479615</v>
      </c>
      <c r="G154" s="115">
        <f t="shared" si="20"/>
        <v>5586324.4423451889</v>
      </c>
    </row>
    <row r="155" spans="1:7">
      <c r="A155" s="112">
        <f t="shared" si="18"/>
        <v>134</v>
      </c>
      <c r="B155" s="113">
        <f t="shared" si="14"/>
        <v>40602</v>
      </c>
      <c r="C155" s="114">
        <f t="shared" si="19"/>
        <v>9337618.9549479615</v>
      </c>
      <c r="D155" s="114">
        <f t="shared" si="15"/>
        <v>36338.900433005816</v>
      </c>
      <c r="E155" s="114">
        <f t="shared" si="16"/>
        <v>25681.441577499638</v>
      </c>
      <c r="F155" s="114">
        <f t="shared" si="17"/>
        <v>9311937.5133704618</v>
      </c>
      <c r="G155" s="115">
        <f t="shared" si="20"/>
        <v>5622663.3427781947</v>
      </c>
    </row>
    <row r="156" spans="1:7">
      <c r="A156" s="112">
        <f t="shared" si="18"/>
        <v>135</v>
      </c>
      <c r="B156" s="113">
        <f t="shared" si="14"/>
        <v>40630</v>
      </c>
      <c r="C156" s="114">
        <f t="shared" si="19"/>
        <v>9311937.5133704618</v>
      </c>
      <c r="D156" s="114">
        <f t="shared" si="15"/>
        <v>36238.956822866712</v>
      </c>
      <c r="E156" s="114">
        <f t="shared" si="16"/>
        <v>25781.385187638742</v>
      </c>
      <c r="F156" s="114">
        <f t="shared" si="17"/>
        <v>9286156.1281828228</v>
      </c>
      <c r="G156" s="115">
        <f t="shared" si="20"/>
        <v>5658902.2996010613</v>
      </c>
    </row>
    <row r="157" spans="1:7">
      <c r="A157" s="112">
        <f t="shared" si="18"/>
        <v>136</v>
      </c>
      <c r="B157" s="113">
        <f t="shared" si="14"/>
        <v>40661</v>
      </c>
      <c r="C157" s="114">
        <f t="shared" si="19"/>
        <v>9286156.1281828228</v>
      </c>
      <c r="D157" s="114">
        <f t="shared" si="15"/>
        <v>36138.624265511484</v>
      </c>
      <c r="E157" s="114">
        <f t="shared" si="16"/>
        <v>25881.71774499397</v>
      </c>
      <c r="F157" s="114">
        <f t="shared" si="17"/>
        <v>9260274.4104378298</v>
      </c>
      <c r="G157" s="115">
        <f t="shared" si="20"/>
        <v>5695040.9238665728</v>
      </c>
    </row>
    <row r="158" spans="1:7">
      <c r="A158" s="112">
        <f t="shared" si="18"/>
        <v>137</v>
      </c>
      <c r="B158" s="113">
        <f t="shared" si="14"/>
        <v>40691</v>
      </c>
      <c r="C158" s="114">
        <f t="shared" si="19"/>
        <v>9260274.4104378298</v>
      </c>
      <c r="D158" s="114">
        <f t="shared" si="15"/>
        <v>36037.90124728722</v>
      </c>
      <c r="E158" s="114">
        <f t="shared" si="16"/>
        <v>25982.440763218234</v>
      </c>
      <c r="F158" s="114">
        <f t="shared" si="17"/>
        <v>9234291.9696746115</v>
      </c>
      <c r="G158" s="115">
        <f t="shared" si="20"/>
        <v>5731078.82511386</v>
      </c>
    </row>
    <row r="159" spans="1:7">
      <c r="A159" s="112">
        <f t="shared" si="18"/>
        <v>138</v>
      </c>
      <c r="B159" s="113">
        <f t="shared" si="14"/>
        <v>40722</v>
      </c>
      <c r="C159" s="114">
        <f t="shared" si="19"/>
        <v>9234291.9696746115</v>
      </c>
      <c r="D159" s="114">
        <f t="shared" si="15"/>
        <v>35936.786248650358</v>
      </c>
      <c r="E159" s="114">
        <f t="shared" si="16"/>
        <v>26083.555761855096</v>
      </c>
      <c r="F159" s="114">
        <f t="shared" si="17"/>
        <v>9208208.4139127564</v>
      </c>
      <c r="G159" s="115">
        <f t="shared" si="20"/>
        <v>5767015.6113625104</v>
      </c>
    </row>
    <row r="160" spans="1:7">
      <c r="A160" s="112">
        <f t="shared" si="18"/>
        <v>139</v>
      </c>
      <c r="B160" s="113">
        <f t="shared" si="14"/>
        <v>40752</v>
      </c>
      <c r="C160" s="114">
        <f t="shared" si="19"/>
        <v>9208208.4139127564</v>
      </c>
      <c r="D160" s="114">
        <f t="shared" si="15"/>
        <v>35835.277744143808</v>
      </c>
      <c r="E160" s="114">
        <f t="shared" si="16"/>
        <v>26185.064266361645</v>
      </c>
      <c r="F160" s="114">
        <f t="shared" si="17"/>
        <v>9182023.3496463951</v>
      </c>
      <c r="G160" s="115">
        <f t="shared" si="20"/>
        <v>5802850.8891066546</v>
      </c>
    </row>
    <row r="161" spans="1:7">
      <c r="A161" s="112">
        <f t="shared" si="18"/>
        <v>140</v>
      </c>
      <c r="B161" s="113">
        <f t="shared" si="14"/>
        <v>40783</v>
      </c>
      <c r="C161" s="114">
        <f t="shared" si="19"/>
        <v>9182023.3496463951</v>
      </c>
      <c r="D161" s="114">
        <f t="shared" si="15"/>
        <v>35733.374202373889</v>
      </c>
      <c r="E161" s="114">
        <f t="shared" si="16"/>
        <v>26286.967808131565</v>
      </c>
      <c r="F161" s="114">
        <f t="shared" si="17"/>
        <v>9155736.3818382639</v>
      </c>
      <c r="G161" s="115">
        <f t="shared" si="20"/>
        <v>5838584.263309028</v>
      </c>
    </row>
    <row r="162" spans="1:7">
      <c r="A162" s="112">
        <f t="shared" si="18"/>
        <v>141</v>
      </c>
      <c r="B162" s="113">
        <f t="shared" si="14"/>
        <v>40814</v>
      </c>
      <c r="C162" s="114">
        <f t="shared" si="19"/>
        <v>9155736.3818382639</v>
      </c>
      <c r="D162" s="114">
        <f t="shared" si="15"/>
        <v>35631.074085987246</v>
      </c>
      <c r="E162" s="114">
        <f t="shared" si="16"/>
        <v>26389.267924518208</v>
      </c>
      <c r="F162" s="114">
        <f t="shared" si="17"/>
        <v>9129347.1139137466</v>
      </c>
      <c r="G162" s="115">
        <f t="shared" si="20"/>
        <v>5874215.3373950152</v>
      </c>
    </row>
    <row r="163" spans="1:7">
      <c r="A163" s="112">
        <f t="shared" si="18"/>
        <v>142</v>
      </c>
      <c r="B163" s="113">
        <f t="shared" si="14"/>
        <v>40844</v>
      </c>
      <c r="C163" s="114">
        <f t="shared" si="19"/>
        <v>9129347.1139137466</v>
      </c>
      <c r="D163" s="114">
        <f t="shared" si="15"/>
        <v>35528.375851647659</v>
      </c>
      <c r="E163" s="114">
        <f t="shared" si="16"/>
        <v>26491.966158857795</v>
      </c>
      <c r="F163" s="114">
        <f t="shared" si="17"/>
        <v>9102855.147754889</v>
      </c>
      <c r="G163" s="115">
        <f t="shared" si="20"/>
        <v>5909743.7132466631</v>
      </c>
    </row>
    <row r="164" spans="1:7">
      <c r="A164" s="112">
        <f t="shared" si="18"/>
        <v>143</v>
      </c>
      <c r="B164" s="113">
        <f t="shared" si="14"/>
        <v>40875</v>
      </c>
      <c r="C164" s="114">
        <f t="shared" si="19"/>
        <v>9102855.147754889</v>
      </c>
      <c r="D164" s="114">
        <f t="shared" si="15"/>
        <v>35425.277950012773</v>
      </c>
      <c r="E164" s="114">
        <f t="shared" si="16"/>
        <v>26595.064060492681</v>
      </c>
      <c r="F164" s="114">
        <f t="shared" si="17"/>
        <v>9076260.0836943965</v>
      </c>
      <c r="G164" s="115">
        <f t="shared" si="20"/>
        <v>5945168.9911966762</v>
      </c>
    </row>
    <row r="165" spans="1:7">
      <c r="A165" s="116">
        <f t="shared" si="18"/>
        <v>144</v>
      </c>
      <c r="B165" s="117">
        <f t="shared" si="14"/>
        <v>40905</v>
      </c>
      <c r="C165" s="118">
        <f t="shared" si="19"/>
        <v>9076260.0836943965</v>
      </c>
      <c r="D165" s="118">
        <f t="shared" si="15"/>
        <v>35321.778825710695</v>
      </c>
      <c r="E165" s="118">
        <f t="shared" si="16"/>
        <v>26698.563184794759</v>
      </c>
      <c r="F165" s="118">
        <f t="shared" si="17"/>
        <v>9049561.5205096025</v>
      </c>
      <c r="G165" s="119">
        <f t="shared" si="20"/>
        <v>5980490.7700223867</v>
      </c>
    </row>
    <row r="166" spans="1:7">
      <c r="A166" s="112">
        <f t="shared" si="18"/>
        <v>145</v>
      </c>
      <c r="B166" s="113">
        <f t="shared" si="14"/>
        <v>40936</v>
      </c>
      <c r="C166" s="114">
        <f t="shared" si="19"/>
        <v>9049561.5205096025</v>
      </c>
      <c r="D166" s="114">
        <f t="shared" si="15"/>
        <v>35217.876917316535</v>
      </c>
      <c r="E166" s="114">
        <f t="shared" si="16"/>
        <v>26802.465093188919</v>
      </c>
      <c r="F166" s="114">
        <f t="shared" si="17"/>
        <v>9022759.0554164127</v>
      </c>
      <c r="G166" s="115">
        <f t="shared" si="20"/>
        <v>6015708.6469397033</v>
      </c>
    </row>
    <row r="167" spans="1:7">
      <c r="A167" s="112">
        <f t="shared" si="18"/>
        <v>146</v>
      </c>
      <c r="B167" s="113">
        <f t="shared" si="14"/>
        <v>40967</v>
      </c>
      <c r="C167" s="114">
        <f t="shared" si="19"/>
        <v>9022759.0554164127</v>
      </c>
      <c r="D167" s="114">
        <f t="shared" si="15"/>
        <v>35113.57065732887</v>
      </c>
      <c r="E167" s="114">
        <f t="shared" si="16"/>
        <v>26906.771353176584</v>
      </c>
      <c r="F167" s="114">
        <f t="shared" si="17"/>
        <v>8995852.2840632368</v>
      </c>
      <c r="G167" s="115">
        <f t="shared" si="20"/>
        <v>6050822.217597032</v>
      </c>
    </row>
    <row r="168" spans="1:7">
      <c r="A168" s="112">
        <f t="shared" si="18"/>
        <v>147</v>
      </c>
      <c r="B168" s="113">
        <f t="shared" si="14"/>
        <v>40996</v>
      </c>
      <c r="C168" s="114">
        <f t="shared" si="19"/>
        <v>8995852.2840632368</v>
      </c>
      <c r="D168" s="114">
        <f t="shared" si="15"/>
        <v>35008.858472146094</v>
      </c>
      <c r="E168" s="114">
        <f t="shared" si="16"/>
        <v>27011.48353835936</v>
      </c>
      <c r="F168" s="114">
        <f t="shared" si="17"/>
        <v>8968840.8005248774</v>
      </c>
      <c r="G168" s="115">
        <f t="shared" si="20"/>
        <v>6085831.0760691781</v>
      </c>
    </row>
    <row r="169" spans="1:7">
      <c r="A169" s="112">
        <f t="shared" si="18"/>
        <v>148</v>
      </c>
      <c r="B169" s="113">
        <f t="shared" si="14"/>
        <v>41027</v>
      </c>
      <c r="C169" s="114">
        <f t="shared" si="19"/>
        <v>8968840.8005248774</v>
      </c>
      <c r="D169" s="114">
        <f t="shared" si="15"/>
        <v>34903.738782042645</v>
      </c>
      <c r="E169" s="114">
        <f t="shared" si="16"/>
        <v>27116.603228462809</v>
      </c>
      <c r="F169" s="114">
        <f t="shared" si="17"/>
        <v>8941724.1972964145</v>
      </c>
      <c r="G169" s="115">
        <f t="shared" si="20"/>
        <v>6120734.8148512207</v>
      </c>
    </row>
    <row r="170" spans="1:7">
      <c r="A170" s="112">
        <f t="shared" si="18"/>
        <v>149</v>
      </c>
      <c r="B170" s="113">
        <f t="shared" si="14"/>
        <v>41057</v>
      </c>
      <c r="C170" s="114">
        <f t="shared" si="19"/>
        <v>8941724.1972964145</v>
      </c>
      <c r="D170" s="114">
        <f t="shared" si="15"/>
        <v>34798.210001145213</v>
      </c>
      <c r="E170" s="114">
        <f t="shared" si="16"/>
        <v>27222.132009360241</v>
      </c>
      <c r="F170" s="114">
        <f t="shared" si="17"/>
        <v>8914502.0652870536</v>
      </c>
      <c r="G170" s="115">
        <f t="shared" si="20"/>
        <v>6155533.0248523662</v>
      </c>
    </row>
    <row r="171" spans="1:7">
      <c r="A171" s="112">
        <f t="shared" si="18"/>
        <v>150</v>
      </c>
      <c r="B171" s="113">
        <f t="shared" si="14"/>
        <v>41088</v>
      </c>
      <c r="C171" s="114">
        <f t="shared" si="19"/>
        <v>8914502.0652870536</v>
      </c>
      <c r="D171" s="114">
        <f t="shared" si="15"/>
        <v>34692.270537408782</v>
      </c>
      <c r="E171" s="114">
        <f t="shared" si="16"/>
        <v>27328.071473096672</v>
      </c>
      <c r="F171" s="114">
        <f t="shared" si="17"/>
        <v>8887173.9938139562</v>
      </c>
      <c r="G171" s="115">
        <f t="shared" si="20"/>
        <v>6190225.2953897752</v>
      </c>
    </row>
    <row r="172" spans="1:7">
      <c r="A172" s="112">
        <f t="shared" si="18"/>
        <v>151</v>
      </c>
      <c r="B172" s="113">
        <f t="shared" si="14"/>
        <v>41118</v>
      </c>
      <c r="C172" s="114">
        <f t="shared" si="19"/>
        <v>8887173.9938139562</v>
      </c>
      <c r="D172" s="114">
        <f t="shared" si="15"/>
        <v>34585.918792592645</v>
      </c>
      <c r="E172" s="114">
        <f t="shared" si="16"/>
        <v>27434.423217912808</v>
      </c>
      <c r="F172" s="114">
        <f t="shared" si="17"/>
        <v>8859739.570596043</v>
      </c>
      <c r="G172" s="115">
        <f t="shared" si="20"/>
        <v>6224811.2141823675</v>
      </c>
    </row>
    <row r="173" spans="1:7">
      <c r="A173" s="112">
        <f t="shared" si="18"/>
        <v>152</v>
      </c>
      <c r="B173" s="113">
        <f t="shared" si="14"/>
        <v>41149</v>
      </c>
      <c r="C173" s="114">
        <f t="shared" si="19"/>
        <v>8859739.570596043</v>
      </c>
      <c r="D173" s="114">
        <f t="shared" si="15"/>
        <v>34479.153162236267</v>
      </c>
      <c r="E173" s="114">
        <f t="shared" si="16"/>
        <v>27541.188848269187</v>
      </c>
      <c r="F173" s="114">
        <f t="shared" si="17"/>
        <v>8832198.3817477729</v>
      </c>
      <c r="G173" s="115">
        <f t="shared" si="20"/>
        <v>6259290.3673446039</v>
      </c>
    </row>
    <row r="174" spans="1:7">
      <c r="A174" s="112">
        <f t="shared" si="18"/>
        <v>153</v>
      </c>
      <c r="B174" s="113">
        <f t="shared" si="14"/>
        <v>41180</v>
      </c>
      <c r="C174" s="114">
        <f t="shared" si="19"/>
        <v>8832198.3817477729</v>
      </c>
      <c r="D174" s="114">
        <f t="shared" si="15"/>
        <v>34371.972035635081</v>
      </c>
      <c r="E174" s="114">
        <f t="shared" si="16"/>
        <v>27648.369974870373</v>
      </c>
      <c r="F174" s="114">
        <f t="shared" si="17"/>
        <v>8804550.0117729027</v>
      </c>
      <c r="G174" s="115">
        <f t="shared" si="20"/>
        <v>6293662.3393802391</v>
      </c>
    </row>
    <row r="175" spans="1:7">
      <c r="A175" s="112">
        <f t="shared" si="18"/>
        <v>154</v>
      </c>
      <c r="B175" s="113">
        <f t="shared" si="14"/>
        <v>41210</v>
      </c>
      <c r="C175" s="114">
        <f t="shared" si="19"/>
        <v>8804550.0117729027</v>
      </c>
      <c r="D175" s="114">
        <f t="shared" si="15"/>
        <v>34264.373795816209</v>
      </c>
      <c r="E175" s="114">
        <f t="shared" si="16"/>
        <v>27755.968214689245</v>
      </c>
      <c r="F175" s="114">
        <f t="shared" si="17"/>
        <v>8776794.0435582139</v>
      </c>
      <c r="G175" s="115">
        <f t="shared" si="20"/>
        <v>6327926.7131760549</v>
      </c>
    </row>
    <row r="176" spans="1:7">
      <c r="A176" s="112">
        <f t="shared" si="18"/>
        <v>155</v>
      </c>
      <c r="B176" s="113">
        <f t="shared" si="14"/>
        <v>41241</v>
      </c>
      <c r="C176" s="114">
        <f t="shared" si="19"/>
        <v>8776794.0435582139</v>
      </c>
      <c r="D176" s="114">
        <f t="shared" si="15"/>
        <v>34156.356819514047</v>
      </c>
      <c r="E176" s="114">
        <f t="shared" si="16"/>
        <v>27863.985190991407</v>
      </c>
      <c r="F176" s="114">
        <f t="shared" si="17"/>
        <v>8748930.0583672225</v>
      </c>
      <c r="G176" s="115">
        <f t="shared" si="20"/>
        <v>6362083.0699955691</v>
      </c>
    </row>
    <row r="177" spans="1:7">
      <c r="A177" s="116">
        <f t="shared" si="18"/>
        <v>156</v>
      </c>
      <c r="B177" s="117">
        <f t="shared" si="14"/>
        <v>41271</v>
      </c>
      <c r="C177" s="118">
        <f t="shared" si="19"/>
        <v>8748930.0583672225</v>
      </c>
      <c r="D177" s="118">
        <f t="shared" si="15"/>
        <v>34047.919477145777</v>
      </c>
      <c r="E177" s="118">
        <f t="shared" si="16"/>
        <v>27972.422533359677</v>
      </c>
      <c r="F177" s="118">
        <f t="shared" si="17"/>
        <v>8720957.6358338632</v>
      </c>
      <c r="G177" s="119">
        <f t="shared" si="20"/>
        <v>6396130.9894727152</v>
      </c>
    </row>
    <row r="178" spans="1:7">
      <c r="A178" s="112">
        <f t="shared" si="18"/>
        <v>157</v>
      </c>
      <c r="B178" s="113">
        <f t="shared" si="14"/>
        <v>41302</v>
      </c>
      <c r="C178" s="114">
        <f t="shared" si="19"/>
        <v>8720957.6358338632</v>
      </c>
      <c r="D178" s="114">
        <f t="shared" si="15"/>
        <v>33939.060132786784</v>
      </c>
      <c r="E178" s="114">
        <f t="shared" si="16"/>
        <v>28081.281877718669</v>
      </c>
      <c r="F178" s="114">
        <f t="shared" si="17"/>
        <v>8692876.3539561443</v>
      </c>
      <c r="G178" s="115">
        <f t="shared" si="20"/>
        <v>6430070.0496055018</v>
      </c>
    </row>
    <row r="179" spans="1:7">
      <c r="A179" s="112">
        <f t="shared" si="18"/>
        <v>158</v>
      </c>
      <c r="B179" s="113">
        <f t="shared" si="14"/>
        <v>41333</v>
      </c>
      <c r="C179" s="114">
        <f t="shared" si="19"/>
        <v>8692876.3539561443</v>
      </c>
      <c r="D179" s="114">
        <f t="shared" si="15"/>
        <v>33829.777144145992</v>
      </c>
      <c r="E179" s="114">
        <f t="shared" si="16"/>
        <v>28190.564866359462</v>
      </c>
      <c r="F179" s="114">
        <f t="shared" si="17"/>
        <v>8664685.789089784</v>
      </c>
      <c r="G179" s="115">
        <f t="shared" si="20"/>
        <v>6463899.826749648</v>
      </c>
    </row>
    <row r="180" spans="1:7">
      <c r="A180" s="112">
        <f t="shared" si="18"/>
        <v>159</v>
      </c>
      <c r="B180" s="113">
        <f t="shared" si="14"/>
        <v>41361</v>
      </c>
      <c r="C180" s="114">
        <f t="shared" si="19"/>
        <v>8664685.789089784</v>
      </c>
      <c r="D180" s="114">
        <f t="shared" si="15"/>
        <v>33720.068862541077</v>
      </c>
      <c r="E180" s="114">
        <f t="shared" si="16"/>
        <v>28300.273147964377</v>
      </c>
      <c r="F180" s="114">
        <f t="shared" si="17"/>
        <v>8636385.5159418192</v>
      </c>
      <c r="G180" s="115">
        <f t="shared" si="20"/>
        <v>6497619.8956121886</v>
      </c>
    </row>
    <row r="181" spans="1:7">
      <c r="A181" s="112">
        <f t="shared" si="18"/>
        <v>160</v>
      </c>
      <c r="B181" s="113">
        <f t="shared" si="14"/>
        <v>41392</v>
      </c>
      <c r="C181" s="114">
        <f t="shared" si="19"/>
        <v>8636385.5159418192</v>
      </c>
      <c r="D181" s="114">
        <f t="shared" si="15"/>
        <v>33609.933632873581</v>
      </c>
      <c r="E181" s="114">
        <f t="shared" si="16"/>
        <v>28410.408377631873</v>
      </c>
      <c r="F181" s="114">
        <f t="shared" si="17"/>
        <v>8607975.1075641867</v>
      </c>
      <c r="G181" s="115">
        <f t="shared" si="20"/>
        <v>6531229.8292450625</v>
      </c>
    </row>
    <row r="182" spans="1:7">
      <c r="A182" s="112">
        <f t="shared" si="18"/>
        <v>161</v>
      </c>
      <c r="B182" s="113">
        <f t="shared" si="14"/>
        <v>41422</v>
      </c>
      <c r="C182" s="114">
        <f t="shared" si="19"/>
        <v>8607975.1075641867</v>
      </c>
      <c r="D182" s="114">
        <f t="shared" si="15"/>
        <v>33499.369793603961</v>
      </c>
      <c r="E182" s="114">
        <f t="shared" si="16"/>
        <v>28520.972216901493</v>
      </c>
      <c r="F182" s="114">
        <f t="shared" si="17"/>
        <v>8579454.1353472844</v>
      </c>
      <c r="G182" s="115">
        <f t="shared" si="20"/>
        <v>6564729.1990386667</v>
      </c>
    </row>
    <row r="183" spans="1:7">
      <c r="A183" s="112">
        <f t="shared" si="18"/>
        <v>162</v>
      </c>
      <c r="B183" s="113">
        <f t="shared" si="14"/>
        <v>41453</v>
      </c>
      <c r="C183" s="114">
        <f t="shared" si="19"/>
        <v>8579454.1353472844</v>
      </c>
      <c r="D183" s="114">
        <f t="shared" si="15"/>
        <v>33388.375676726515</v>
      </c>
      <c r="E183" s="114">
        <f t="shared" si="16"/>
        <v>28631.966333778939</v>
      </c>
      <c r="F183" s="114">
        <f t="shared" si="17"/>
        <v>8550822.1690135058</v>
      </c>
      <c r="G183" s="115">
        <f t="shared" si="20"/>
        <v>6598117.5747153936</v>
      </c>
    </row>
    <row r="184" spans="1:7">
      <c r="A184" s="112">
        <f t="shared" si="18"/>
        <v>163</v>
      </c>
      <c r="B184" s="113">
        <f t="shared" si="14"/>
        <v>41483</v>
      </c>
      <c r="C184" s="114">
        <f t="shared" si="19"/>
        <v>8550822.1690135058</v>
      </c>
      <c r="D184" s="114">
        <f t="shared" si="15"/>
        <v>33276.949607744224</v>
      </c>
      <c r="E184" s="114">
        <f t="shared" si="16"/>
        <v>28743.39240276123</v>
      </c>
      <c r="F184" s="114">
        <f t="shared" si="17"/>
        <v>8522078.7766107451</v>
      </c>
      <c r="G184" s="115">
        <f t="shared" si="20"/>
        <v>6631394.5243231375</v>
      </c>
    </row>
    <row r="185" spans="1:7">
      <c r="A185" s="112">
        <f t="shared" si="18"/>
        <v>164</v>
      </c>
      <c r="B185" s="113">
        <f t="shared" si="14"/>
        <v>41514</v>
      </c>
      <c r="C185" s="114">
        <f t="shared" si="19"/>
        <v>8522078.7766107451</v>
      </c>
      <c r="D185" s="114">
        <f t="shared" si="15"/>
        <v>33165.089905643479</v>
      </c>
      <c r="E185" s="114">
        <f t="shared" si="16"/>
        <v>28855.252104861975</v>
      </c>
      <c r="F185" s="114">
        <f t="shared" si="17"/>
        <v>8493223.5245058835</v>
      </c>
      <c r="G185" s="115">
        <f t="shared" si="20"/>
        <v>6664559.6142287813</v>
      </c>
    </row>
    <row r="186" spans="1:7">
      <c r="A186" s="112">
        <f t="shared" si="18"/>
        <v>165</v>
      </c>
      <c r="B186" s="113">
        <f t="shared" si="14"/>
        <v>41545</v>
      </c>
      <c r="C186" s="114">
        <f t="shared" si="19"/>
        <v>8493223.5245058835</v>
      </c>
      <c r="D186" s="114">
        <f t="shared" si="15"/>
        <v>33052.794882868729</v>
      </c>
      <c r="E186" s="114">
        <f t="shared" si="16"/>
        <v>28967.547127636724</v>
      </c>
      <c r="F186" s="114">
        <f t="shared" si="17"/>
        <v>8464255.9773782473</v>
      </c>
      <c r="G186" s="115">
        <f t="shared" si="20"/>
        <v>6697612.4091116497</v>
      </c>
    </row>
    <row r="187" spans="1:7">
      <c r="A187" s="112">
        <f t="shared" si="18"/>
        <v>166</v>
      </c>
      <c r="B187" s="113">
        <f t="shared" si="14"/>
        <v>41575</v>
      </c>
      <c r="C187" s="114">
        <f t="shared" si="19"/>
        <v>8464255.9773782473</v>
      </c>
      <c r="D187" s="114">
        <f t="shared" si="15"/>
        <v>32940.062845297012</v>
      </c>
      <c r="E187" s="114">
        <f t="shared" si="16"/>
        <v>29080.279165208442</v>
      </c>
      <c r="F187" s="114">
        <f t="shared" si="17"/>
        <v>8435175.698213039</v>
      </c>
      <c r="G187" s="115">
        <f t="shared" si="20"/>
        <v>6730552.4719569469</v>
      </c>
    </row>
    <row r="188" spans="1:7">
      <c r="A188" s="112">
        <f t="shared" si="18"/>
        <v>167</v>
      </c>
      <c r="B188" s="113">
        <f t="shared" si="14"/>
        <v>41606</v>
      </c>
      <c r="C188" s="114">
        <f t="shared" si="19"/>
        <v>8435175.698213039</v>
      </c>
      <c r="D188" s="114">
        <f t="shared" si="15"/>
        <v>32826.892092212409</v>
      </c>
      <c r="E188" s="114">
        <f t="shared" si="16"/>
        <v>29193.449918293045</v>
      </c>
      <c r="F188" s="114">
        <f t="shared" si="17"/>
        <v>8405982.2482947465</v>
      </c>
      <c r="G188" s="115">
        <f t="shared" si="20"/>
        <v>6763379.364049159</v>
      </c>
    </row>
    <row r="189" spans="1:7">
      <c r="A189" s="116">
        <f t="shared" si="18"/>
        <v>168</v>
      </c>
      <c r="B189" s="117">
        <f t="shared" si="14"/>
        <v>41636</v>
      </c>
      <c r="C189" s="118">
        <f t="shared" si="19"/>
        <v>8405982.2482947465</v>
      </c>
      <c r="D189" s="118">
        <f t="shared" si="15"/>
        <v>32713.280916280386</v>
      </c>
      <c r="E189" s="118">
        <f t="shared" si="16"/>
        <v>29307.061094225068</v>
      </c>
      <c r="F189" s="118">
        <f t="shared" si="17"/>
        <v>8376675.1872005211</v>
      </c>
      <c r="G189" s="119">
        <f t="shared" si="20"/>
        <v>6796092.6449654391</v>
      </c>
    </row>
    <row r="190" spans="1:7">
      <c r="A190" s="112">
        <f t="shared" si="18"/>
        <v>169</v>
      </c>
      <c r="B190" s="113">
        <f t="shared" si="14"/>
        <v>41667</v>
      </c>
      <c r="C190" s="114">
        <f t="shared" si="19"/>
        <v>8376675.1872005211</v>
      </c>
      <c r="D190" s="114">
        <f t="shared" si="15"/>
        <v>32599.227603522027</v>
      </c>
      <c r="E190" s="114">
        <f t="shared" si="16"/>
        <v>29421.114406983426</v>
      </c>
      <c r="F190" s="114">
        <f t="shared" si="17"/>
        <v>8347254.0727935378</v>
      </c>
      <c r="G190" s="115">
        <f t="shared" si="20"/>
        <v>6828691.8725689612</v>
      </c>
    </row>
    <row r="191" spans="1:7">
      <c r="A191" s="112">
        <f t="shared" si="18"/>
        <v>170</v>
      </c>
      <c r="B191" s="113">
        <f t="shared" si="14"/>
        <v>41698</v>
      </c>
      <c r="C191" s="114">
        <f t="shared" si="19"/>
        <v>8347254.0727935378</v>
      </c>
      <c r="D191" s="114">
        <f t="shared" si="15"/>
        <v>32484.730433288183</v>
      </c>
      <c r="E191" s="114">
        <f t="shared" si="16"/>
        <v>29535.611577217271</v>
      </c>
      <c r="F191" s="114">
        <f t="shared" si="17"/>
        <v>8317718.4612163203</v>
      </c>
      <c r="G191" s="115">
        <f t="shared" si="20"/>
        <v>6861176.6030022493</v>
      </c>
    </row>
    <row r="192" spans="1:7">
      <c r="A192" s="112">
        <f t="shared" si="18"/>
        <v>171</v>
      </c>
      <c r="B192" s="113">
        <f t="shared" si="14"/>
        <v>41726</v>
      </c>
      <c r="C192" s="114">
        <f t="shared" si="19"/>
        <v>8317718.4612163203</v>
      </c>
      <c r="D192" s="114">
        <f t="shared" si="15"/>
        <v>32369.787678233512</v>
      </c>
      <c r="E192" s="114">
        <f t="shared" si="16"/>
        <v>29650.554332271942</v>
      </c>
      <c r="F192" s="114">
        <f t="shared" si="17"/>
        <v>8288067.9068840481</v>
      </c>
      <c r="G192" s="115">
        <f t="shared" si="20"/>
        <v>6893546.3906804826</v>
      </c>
    </row>
    <row r="193" spans="1:7">
      <c r="A193" s="112">
        <f t="shared" si="18"/>
        <v>172</v>
      </c>
      <c r="B193" s="113">
        <f t="shared" si="14"/>
        <v>41757</v>
      </c>
      <c r="C193" s="114">
        <f t="shared" si="19"/>
        <v>8288067.9068840481</v>
      </c>
      <c r="D193" s="114">
        <f t="shared" si="15"/>
        <v>32254.397604290418</v>
      </c>
      <c r="E193" s="114">
        <f t="shared" si="16"/>
        <v>29765.944406215036</v>
      </c>
      <c r="F193" s="114">
        <f t="shared" si="17"/>
        <v>8258301.962477833</v>
      </c>
      <c r="G193" s="115">
        <f t="shared" si="20"/>
        <v>6925800.788284773</v>
      </c>
    </row>
    <row r="194" spans="1:7">
      <c r="A194" s="112">
        <f t="shared" si="18"/>
        <v>173</v>
      </c>
      <c r="B194" s="113">
        <f t="shared" si="14"/>
        <v>41787</v>
      </c>
      <c r="C194" s="114">
        <f t="shared" si="19"/>
        <v>8258301.962477833</v>
      </c>
      <c r="D194" s="114">
        <f t="shared" si="15"/>
        <v>32138.5584706429</v>
      </c>
      <c r="E194" s="114">
        <f t="shared" si="16"/>
        <v>29881.783539862554</v>
      </c>
      <c r="F194" s="114">
        <f t="shared" si="17"/>
        <v>8228420.1789379707</v>
      </c>
      <c r="G194" s="115">
        <f t="shared" si="20"/>
        <v>6957939.3467554161</v>
      </c>
    </row>
    <row r="195" spans="1:7">
      <c r="A195" s="112">
        <f t="shared" si="18"/>
        <v>174</v>
      </c>
      <c r="B195" s="113">
        <f t="shared" si="14"/>
        <v>41818</v>
      </c>
      <c r="C195" s="114">
        <f t="shared" si="19"/>
        <v>8228420.1789379707</v>
      </c>
      <c r="D195" s="114">
        <f t="shared" si="15"/>
        <v>32022.268529700268</v>
      </c>
      <c r="E195" s="114">
        <f t="shared" si="16"/>
        <v>29998.073480805186</v>
      </c>
      <c r="F195" s="114">
        <f t="shared" si="17"/>
        <v>8198422.1054571653</v>
      </c>
      <c r="G195" s="115">
        <f t="shared" si="20"/>
        <v>6989961.6152851162</v>
      </c>
    </row>
    <row r="196" spans="1:7">
      <c r="A196" s="112">
        <f t="shared" si="18"/>
        <v>175</v>
      </c>
      <c r="B196" s="113">
        <f t="shared" si="14"/>
        <v>41848</v>
      </c>
      <c r="C196" s="114">
        <f t="shared" si="19"/>
        <v>8198422.1054571653</v>
      </c>
      <c r="D196" s="114">
        <f t="shared" si="15"/>
        <v>31905.526027070802</v>
      </c>
      <c r="E196" s="114">
        <f t="shared" si="16"/>
        <v>30114.815983434652</v>
      </c>
      <c r="F196" s="114">
        <f t="shared" si="17"/>
        <v>8168307.2894737311</v>
      </c>
      <c r="G196" s="115">
        <f t="shared" si="20"/>
        <v>7021867.1413121866</v>
      </c>
    </row>
    <row r="197" spans="1:7">
      <c r="A197" s="112">
        <f t="shared" si="18"/>
        <v>176</v>
      </c>
      <c r="B197" s="113">
        <f t="shared" si="14"/>
        <v>41879</v>
      </c>
      <c r="C197" s="114">
        <f t="shared" si="19"/>
        <v>8168307.2894737311</v>
      </c>
      <c r="D197" s="114">
        <f t="shared" si="15"/>
        <v>31788.329201535271</v>
      </c>
      <c r="E197" s="114">
        <f t="shared" si="16"/>
        <v>30232.012808970183</v>
      </c>
      <c r="F197" s="114">
        <f t="shared" si="17"/>
        <v>8138075.2766647609</v>
      </c>
      <c r="G197" s="115">
        <f t="shared" si="20"/>
        <v>7053655.4705137219</v>
      </c>
    </row>
    <row r="198" spans="1:7">
      <c r="A198" s="112">
        <f t="shared" si="18"/>
        <v>177</v>
      </c>
      <c r="B198" s="113">
        <f t="shared" si="14"/>
        <v>41910</v>
      </c>
      <c r="C198" s="114">
        <f t="shared" si="19"/>
        <v>8138075.2766647609</v>
      </c>
      <c r="D198" s="114">
        <f t="shared" si="15"/>
        <v>31670.67628502036</v>
      </c>
      <c r="E198" s="114">
        <f t="shared" si="16"/>
        <v>30349.665725485094</v>
      </c>
      <c r="F198" s="114">
        <f t="shared" si="17"/>
        <v>8107725.6109392755</v>
      </c>
      <c r="G198" s="115">
        <f t="shared" si="20"/>
        <v>7085326.146798742</v>
      </c>
    </row>
    <row r="199" spans="1:7">
      <c r="A199" s="112">
        <f t="shared" si="18"/>
        <v>178</v>
      </c>
      <c r="B199" s="113">
        <f t="shared" si="14"/>
        <v>41940</v>
      </c>
      <c r="C199" s="114">
        <f t="shared" si="19"/>
        <v>8107725.6109392755</v>
      </c>
      <c r="D199" s="114">
        <f t="shared" si="15"/>
        <v>31552.565502572012</v>
      </c>
      <c r="E199" s="114">
        <f t="shared" si="16"/>
        <v>30467.776507933442</v>
      </c>
      <c r="F199" s="114">
        <f t="shared" si="17"/>
        <v>8077257.8344313418</v>
      </c>
      <c r="G199" s="115">
        <f t="shared" si="20"/>
        <v>7116878.7123013139</v>
      </c>
    </row>
    <row r="200" spans="1:7">
      <c r="A200" s="112">
        <f t="shared" si="18"/>
        <v>179</v>
      </c>
      <c r="B200" s="113">
        <f t="shared" si="14"/>
        <v>41971</v>
      </c>
      <c r="C200" s="114">
        <f t="shared" si="19"/>
        <v>8077257.8344313418</v>
      </c>
      <c r="D200" s="114">
        <f t="shared" si="15"/>
        <v>31433.995072328638</v>
      </c>
      <c r="E200" s="114">
        <f t="shared" si="16"/>
        <v>30586.346938176815</v>
      </c>
      <c r="F200" s="114">
        <f t="shared" si="17"/>
        <v>8046671.4874931648</v>
      </c>
      <c r="G200" s="115">
        <f t="shared" si="20"/>
        <v>7148312.7073736424</v>
      </c>
    </row>
    <row r="201" spans="1:7">
      <c r="A201" s="116">
        <f t="shared" si="18"/>
        <v>180</v>
      </c>
      <c r="B201" s="117">
        <f t="shared" si="14"/>
        <v>42001</v>
      </c>
      <c r="C201" s="118">
        <f t="shared" si="19"/>
        <v>8046671.4874931648</v>
      </c>
      <c r="D201" s="118">
        <f t="shared" si="15"/>
        <v>31314.96320549423</v>
      </c>
      <c r="E201" s="118">
        <f t="shared" si="16"/>
        <v>30705.378805011223</v>
      </c>
      <c r="F201" s="118">
        <f t="shared" si="17"/>
        <v>8015966.1086881533</v>
      </c>
      <c r="G201" s="119">
        <f t="shared" si="20"/>
        <v>7179627.6705791363</v>
      </c>
    </row>
    <row r="202" spans="1:7">
      <c r="A202" s="112">
        <f t="shared" si="18"/>
        <v>181</v>
      </c>
      <c r="B202" s="113">
        <f t="shared" si="14"/>
        <v>42032</v>
      </c>
      <c r="C202" s="114">
        <f t="shared" si="19"/>
        <v>8015966.1086881533</v>
      </c>
      <c r="D202" s="114">
        <f t="shared" si="15"/>
        <v>31195.468106311397</v>
      </c>
      <c r="E202" s="114">
        <f t="shared" si="16"/>
        <v>30824.873904194057</v>
      </c>
      <c r="F202" s="114">
        <f t="shared" si="17"/>
        <v>7985141.2347839596</v>
      </c>
      <c r="G202" s="115">
        <f t="shared" si="20"/>
        <v>7210823.1386854481</v>
      </c>
    </row>
    <row r="203" spans="1:7">
      <c r="A203" s="112">
        <f t="shared" si="18"/>
        <v>182</v>
      </c>
      <c r="B203" s="113">
        <f t="shared" si="14"/>
        <v>42063</v>
      </c>
      <c r="C203" s="114">
        <f t="shared" si="19"/>
        <v>7985141.2347839596</v>
      </c>
      <c r="D203" s="114">
        <f t="shared" si="15"/>
        <v>31075.50797203424</v>
      </c>
      <c r="E203" s="114">
        <f t="shared" si="16"/>
        <v>30944.834038471214</v>
      </c>
      <c r="F203" s="114">
        <f t="shared" si="17"/>
        <v>7954196.4007454887</v>
      </c>
      <c r="G203" s="115">
        <f t="shared" si="20"/>
        <v>7241898.6466574827</v>
      </c>
    </row>
    <row r="204" spans="1:7">
      <c r="A204" s="112">
        <f t="shared" si="18"/>
        <v>183</v>
      </c>
      <c r="B204" s="113">
        <f t="shared" si="14"/>
        <v>42091</v>
      </c>
      <c r="C204" s="114">
        <f t="shared" si="19"/>
        <v>7954196.4007454887</v>
      </c>
      <c r="D204" s="114">
        <f t="shared" si="15"/>
        <v>30955.080992901192</v>
      </c>
      <c r="E204" s="114">
        <f t="shared" si="16"/>
        <v>31065.261017604262</v>
      </c>
      <c r="F204" s="114">
        <f t="shared" si="17"/>
        <v>7923131.1397278849</v>
      </c>
      <c r="G204" s="115">
        <f t="shared" si="20"/>
        <v>7272853.7276503835</v>
      </c>
    </row>
    <row r="205" spans="1:7">
      <c r="A205" s="112">
        <f t="shared" si="18"/>
        <v>184</v>
      </c>
      <c r="B205" s="113">
        <f t="shared" si="14"/>
        <v>42122</v>
      </c>
      <c r="C205" s="114">
        <f t="shared" si="19"/>
        <v>7923131.1397278849</v>
      </c>
      <c r="D205" s="114">
        <f t="shared" si="15"/>
        <v>30834.185352107685</v>
      </c>
      <c r="E205" s="114">
        <f t="shared" si="16"/>
        <v>31186.156658397769</v>
      </c>
      <c r="F205" s="114">
        <f t="shared" si="17"/>
        <v>7891944.9830694869</v>
      </c>
      <c r="G205" s="115">
        <f t="shared" si="20"/>
        <v>7303687.913002491</v>
      </c>
    </row>
    <row r="206" spans="1:7">
      <c r="A206" s="112">
        <f t="shared" si="18"/>
        <v>185</v>
      </c>
      <c r="B206" s="113">
        <f t="shared" si="14"/>
        <v>42152</v>
      </c>
      <c r="C206" s="114">
        <f t="shared" si="19"/>
        <v>7891944.9830694869</v>
      </c>
      <c r="D206" s="114">
        <f t="shared" si="15"/>
        <v>30712.819225778752</v>
      </c>
      <c r="E206" s="114">
        <f t="shared" si="16"/>
        <v>31307.522784726702</v>
      </c>
      <c r="F206" s="114">
        <f t="shared" si="17"/>
        <v>7860637.4602847602</v>
      </c>
      <c r="G206" s="115">
        <f t="shared" si="20"/>
        <v>7334400.7322282698</v>
      </c>
    </row>
    <row r="207" spans="1:7">
      <c r="A207" s="112">
        <f t="shared" si="18"/>
        <v>186</v>
      </c>
      <c r="B207" s="113">
        <f t="shared" si="14"/>
        <v>42183</v>
      </c>
      <c r="C207" s="114">
        <f t="shared" si="19"/>
        <v>7860637.4602847602</v>
      </c>
      <c r="D207" s="114">
        <f t="shared" si="15"/>
        <v>30590.980782941526</v>
      </c>
      <c r="E207" s="114">
        <f t="shared" si="16"/>
        <v>31429.361227563928</v>
      </c>
      <c r="F207" s="114">
        <f t="shared" si="17"/>
        <v>7829208.0990571966</v>
      </c>
      <c r="G207" s="115">
        <f t="shared" si="20"/>
        <v>7364991.7130112117</v>
      </c>
    </row>
    <row r="208" spans="1:7">
      <c r="A208" s="112">
        <f t="shared" si="18"/>
        <v>187</v>
      </c>
      <c r="B208" s="113">
        <f t="shared" si="14"/>
        <v>42213</v>
      </c>
      <c r="C208" s="114">
        <f t="shared" si="19"/>
        <v>7829208.0990571966</v>
      </c>
      <c r="D208" s="114">
        <f t="shared" si="15"/>
        <v>30468.66818549759</v>
      </c>
      <c r="E208" s="114">
        <f t="shared" si="16"/>
        <v>31551.673825007863</v>
      </c>
      <c r="F208" s="114">
        <f t="shared" si="17"/>
        <v>7797656.4252321888</v>
      </c>
      <c r="G208" s="115">
        <f t="shared" si="20"/>
        <v>7395460.3811967093</v>
      </c>
    </row>
    <row r="209" spans="1:7">
      <c r="A209" s="112">
        <f t="shared" si="18"/>
        <v>188</v>
      </c>
      <c r="B209" s="113">
        <f t="shared" si="14"/>
        <v>42244</v>
      </c>
      <c r="C209" s="114">
        <f t="shared" si="19"/>
        <v>7797656.4252321888</v>
      </c>
      <c r="D209" s="114">
        <f t="shared" si="15"/>
        <v>30345.879588195268</v>
      </c>
      <c r="E209" s="114">
        <f t="shared" si="16"/>
        <v>31674.462422310186</v>
      </c>
      <c r="F209" s="114">
        <f t="shared" si="17"/>
        <v>7765981.9628098784</v>
      </c>
      <c r="G209" s="115">
        <f t="shared" si="20"/>
        <v>7425806.2607849045</v>
      </c>
    </row>
    <row r="210" spans="1:7">
      <c r="A210" s="112">
        <f t="shared" si="18"/>
        <v>189</v>
      </c>
      <c r="B210" s="113">
        <f t="shared" si="14"/>
        <v>42275</v>
      </c>
      <c r="C210" s="114">
        <f t="shared" si="19"/>
        <v>7765981.9628098784</v>
      </c>
      <c r="D210" s="114">
        <f t="shared" si="15"/>
        <v>30222.613138601777</v>
      </c>
      <c r="E210" s="114">
        <f t="shared" si="16"/>
        <v>31797.728871903677</v>
      </c>
      <c r="F210" s="114">
        <f t="shared" si="17"/>
        <v>7734184.233937975</v>
      </c>
      <c r="G210" s="115">
        <f t="shared" si="20"/>
        <v>7456028.8739235066</v>
      </c>
    </row>
    <row r="211" spans="1:7">
      <c r="A211" s="112">
        <f t="shared" si="18"/>
        <v>190</v>
      </c>
      <c r="B211" s="113">
        <f t="shared" si="14"/>
        <v>42305</v>
      </c>
      <c r="C211" s="114">
        <f t="shared" si="19"/>
        <v>7734184.233937975</v>
      </c>
      <c r="D211" s="114">
        <f t="shared" si="15"/>
        <v>30098.866977075286</v>
      </c>
      <c r="E211" s="114">
        <f t="shared" si="16"/>
        <v>31921.475033430168</v>
      </c>
      <c r="F211" s="114">
        <f t="shared" si="17"/>
        <v>7702262.7589045446</v>
      </c>
      <c r="G211" s="115">
        <f t="shared" si="20"/>
        <v>7486127.7409005817</v>
      </c>
    </row>
    <row r="212" spans="1:7">
      <c r="A212" s="112">
        <f t="shared" si="18"/>
        <v>191</v>
      </c>
      <c r="B212" s="113">
        <f t="shared" si="14"/>
        <v>42336</v>
      </c>
      <c r="C212" s="114">
        <f t="shared" si="19"/>
        <v>7702262.7589045446</v>
      </c>
      <c r="D212" s="114">
        <f t="shared" si="15"/>
        <v>29974.639236736853</v>
      </c>
      <c r="E212" s="114">
        <f t="shared" si="16"/>
        <v>32045.7027737686</v>
      </c>
      <c r="F212" s="114">
        <f t="shared" si="17"/>
        <v>7670217.0561307762</v>
      </c>
      <c r="G212" s="115">
        <f t="shared" si="20"/>
        <v>7516102.3801373187</v>
      </c>
    </row>
    <row r="213" spans="1:7">
      <c r="A213" s="116">
        <f t="shared" si="18"/>
        <v>192</v>
      </c>
      <c r="B213" s="117">
        <f t="shared" si="14"/>
        <v>42366</v>
      </c>
      <c r="C213" s="118">
        <f t="shared" si="19"/>
        <v>7670217.0561307762</v>
      </c>
      <c r="D213" s="118">
        <f t="shared" si="15"/>
        <v>29849.928043442269</v>
      </c>
      <c r="E213" s="118">
        <f t="shared" si="16"/>
        <v>32170.413967063185</v>
      </c>
      <c r="F213" s="118">
        <f t="shared" si="17"/>
        <v>7638046.6421637125</v>
      </c>
      <c r="G213" s="119">
        <f t="shared" si="20"/>
        <v>7545952.3081807606</v>
      </c>
    </row>
    <row r="214" spans="1:7">
      <c r="A214" s="112">
        <f t="shared" si="18"/>
        <v>193</v>
      </c>
      <c r="B214" s="113">
        <f t="shared" ref="B214:B277" si="21">Mostrar.fecha</f>
        <v>42397</v>
      </c>
      <c r="C214" s="114">
        <f t="shared" si="19"/>
        <v>7638046.6421637125</v>
      </c>
      <c r="D214" s="114">
        <f t="shared" ref="D214:D277" si="22">Interés</f>
        <v>29724.731515753781</v>
      </c>
      <c r="E214" s="114">
        <f t="shared" ref="E214:E277" si="23">Capital</f>
        <v>32295.610494751672</v>
      </c>
      <c r="F214" s="114">
        <f t="shared" ref="F214:F277" si="24">Saldo.final</f>
        <v>7605751.031668961</v>
      </c>
      <c r="G214" s="115">
        <f t="shared" si="20"/>
        <v>7575677.0396965146</v>
      </c>
    </row>
    <row r="215" spans="1:7">
      <c r="A215" s="112">
        <f t="shared" ref="A215:A278" si="25">Núm.pago</f>
        <v>194</v>
      </c>
      <c r="B215" s="113">
        <f t="shared" si="21"/>
        <v>42428</v>
      </c>
      <c r="C215" s="114">
        <f t="shared" ref="C215:C278" si="26">Saldo.inicial</f>
        <v>7605751.031668961</v>
      </c>
      <c r="D215" s="114">
        <f t="shared" si="22"/>
        <v>29599.047764911706</v>
      </c>
      <c r="E215" s="114">
        <f t="shared" si="23"/>
        <v>32421.294245593748</v>
      </c>
      <c r="F215" s="114">
        <f t="shared" si="24"/>
        <v>7573329.7374233669</v>
      </c>
      <c r="G215" s="115">
        <f t="shared" ref="G215:G278" si="27">Interés.acumulado</f>
        <v>7605276.0874614259</v>
      </c>
    </row>
    <row r="216" spans="1:7">
      <c r="A216" s="112">
        <f t="shared" si="25"/>
        <v>195</v>
      </c>
      <c r="B216" s="113">
        <f t="shared" si="21"/>
        <v>42457</v>
      </c>
      <c r="C216" s="114">
        <f t="shared" si="26"/>
        <v>7573329.7374233669</v>
      </c>
      <c r="D216" s="114">
        <f t="shared" si="22"/>
        <v>29472.874894805936</v>
      </c>
      <c r="E216" s="114">
        <f t="shared" si="23"/>
        <v>32547.467115699517</v>
      </c>
      <c r="F216" s="114">
        <f t="shared" si="24"/>
        <v>7540782.2703076676</v>
      </c>
      <c r="G216" s="115">
        <f t="shared" si="27"/>
        <v>7634748.9623562321</v>
      </c>
    </row>
    <row r="217" spans="1:7">
      <c r="A217" s="112">
        <f t="shared" si="25"/>
        <v>196</v>
      </c>
      <c r="B217" s="113">
        <f t="shared" si="21"/>
        <v>42488</v>
      </c>
      <c r="C217" s="114">
        <f t="shared" si="26"/>
        <v>7540782.2703076676</v>
      </c>
      <c r="D217" s="114">
        <f t="shared" si="22"/>
        <v>29346.21100194734</v>
      </c>
      <c r="E217" s="114">
        <f t="shared" si="23"/>
        <v>32674.131008558114</v>
      </c>
      <c r="F217" s="114">
        <f t="shared" si="24"/>
        <v>7508108.1392991096</v>
      </c>
      <c r="G217" s="115">
        <f t="shared" si="27"/>
        <v>7664095.1733581796</v>
      </c>
    </row>
    <row r="218" spans="1:7">
      <c r="A218" s="112">
        <f t="shared" si="25"/>
        <v>197</v>
      </c>
      <c r="B218" s="113">
        <f t="shared" si="21"/>
        <v>42518</v>
      </c>
      <c r="C218" s="114">
        <f t="shared" si="26"/>
        <v>7508108.1392991096</v>
      </c>
      <c r="D218" s="114">
        <f t="shared" si="22"/>
        <v>29219.054175439032</v>
      </c>
      <c r="E218" s="114">
        <f t="shared" si="23"/>
        <v>32801.287835066425</v>
      </c>
      <c r="F218" s="114">
        <f t="shared" si="24"/>
        <v>7475306.8514640434</v>
      </c>
      <c r="G218" s="115">
        <f t="shared" si="27"/>
        <v>7693314.2275336189</v>
      </c>
    </row>
    <row r="219" spans="1:7">
      <c r="A219" s="112">
        <f t="shared" si="25"/>
        <v>198</v>
      </c>
      <c r="B219" s="113">
        <f t="shared" si="21"/>
        <v>42549</v>
      </c>
      <c r="C219" s="114">
        <f t="shared" si="26"/>
        <v>7475306.8514640434</v>
      </c>
      <c r="D219" s="114">
        <f t="shared" si="22"/>
        <v>29091.402496947569</v>
      </c>
      <c r="E219" s="114">
        <f t="shared" si="23"/>
        <v>32928.939513557882</v>
      </c>
      <c r="F219" s="114">
        <f t="shared" si="24"/>
        <v>7442377.9119504858</v>
      </c>
      <c r="G219" s="115">
        <f t="shared" si="27"/>
        <v>7722405.6300305668</v>
      </c>
    </row>
    <row r="220" spans="1:7">
      <c r="A220" s="112">
        <f t="shared" si="25"/>
        <v>199</v>
      </c>
      <c r="B220" s="113">
        <f t="shared" si="21"/>
        <v>42579</v>
      </c>
      <c r="C220" s="114">
        <f t="shared" si="26"/>
        <v>7442377.9119504858</v>
      </c>
      <c r="D220" s="114">
        <f t="shared" si="22"/>
        <v>28963.254040673972</v>
      </c>
      <c r="E220" s="114">
        <f t="shared" si="23"/>
        <v>33057.087969831482</v>
      </c>
      <c r="F220" s="114">
        <f t="shared" si="24"/>
        <v>7409320.8239806546</v>
      </c>
      <c r="G220" s="115">
        <f t="shared" si="27"/>
        <v>7751368.8840712411</v>
      </c>
    </row>
    <row r="221" spans="1:7">
      <c r="A221" s="112">
        <f t="shared" si="25"/>
        <v>200</v>
      </c>
      <c r="B221" s="113">
        <f t="shared" si="21"/>
        <v>42610</v>
      </c>
      <c r="C221" s="114">
        <f t="shared" si="26"/>
        <v>7409320.8239806546</v>
      </c>
      <c r="D221" s="114">
        <f t="shared" si="22"/>
        <v>28834.606873324712</v>
      </c>
      <c r="E221" s="114">
        <f t="shared" si="23"/>
        <v>33185.735137180745</v>
      </c>
      <c r="F221" s="114">
        <f t="shared" si="24"/>
        <v>7376135.0888434742</v>
      </c>
      <c r="G221" s="115">
        <f t="shared" si="27"/>
        <v>7780203.4909445662</v>
      </c>
    </row>
    <row r="222" spans="1:7">
      <c r="A222" s="112">
        <f t="shared" si="25"/>
        <v>201</v>
      </c>
      <c r="B222" s="113">
        <f t="shared" si="21"/>
        <v>42641</v>
      </c>
      <c r="C222" s="114">
        <f t="shared" si="26"/>
        <v>7376135.0888434742</v>
      </c>
      <c r="D222" s="114">
        <f t="shared" si="22"/>
        <v>28705.459054082519</v>
      </c>
      <c r="E222" s="114">
        <f t="shared" si="23"/>
        <v>33314.882956422938</v>
      </c>
      <c r="F222" s="114">
        <f t="shared" si="24"/>
        <v>7342820.2058870513</v>
      </c>
      <c r="G222" s="115">
        <f t="shared" si="27"/>
        <v>7808908.9499986488</v>
      </c>
    </row>
    <row r="223" spans="1:7">
      <c r="A223" s="112">
        <f t="shared" si="25"/>
        <v>202</v>
      </c>
      <c r="B223" s="113">
        <f t="shared" si="21"/>
        <v>42671</v>
      </c>
      <c r="C223" s="114">
        <f t="shared" si="26"/>
        <v>7342820.2058870513</v>
      </c>
      <c r="D223" s="114">
        <f t="shared" si="22"/>
        <v>28575.808634577108</v>
      </c>
      <c r="E223" s="114">
        <f t="shared" si="23"/>
        <v>33444.533375928346</v>
      </c>
      <c r="F223" s="114">
        <f t="shared" si="24"/>
        <v>7309375.6725111231</v>
      </c>
      <c r="G223" s="115">
        <f t="shared" si="27"/>
        <v>7837484.7586332262</v>
      </c>
    </row>
    <row r="224" spans="1:7">
      <c r="A224" s="112">
        <f t="shared" si="25"/>
        <v>203</v>
      </c>
      <c r="B224" s="113">
        <f t="shared" si="21"/>
        <v>42702</v>
      </c>
      <c r="C224" s="114">
        <f t="shared" si="26"/>
        <v>7309375.6725111231</v>
      </c>
      <c r="D224" s="114">
        <f t="shared" si="22"/>
        <v>28445.653658855786</v>
      </c>
      <c r="E224" s="114">
        <f t="shared" si="23"/>
        <v>33574.688351649667</v>
      </c>
      <c r="F224" s="114">
        <f t="shared" si="24"/>
        <v>7275800.9841594733</v>
      </c>
      <c r="G224" s="115">
        <f t="shared" si="27"/>
        <v>7865930.4122920819</v>
      </c>
    </row>
    <row r="225" spans="1:7">
      <c r="A225" s="116">
        <f t="shared" si="25"/>
        <v>204</v>
      </c>
      <c r="B225" s="117">
        <f t="shared" si="21"/>
        <v>42732</v>
      </c>
      <c r="C225" s="118">
        <f t="shared" si="26"/>
        <v>7275800.9841594733</v>
      </c>
      <c r="D225" s="118">
        <f t="shared" si="22"/>
        <v>28314.992163353949</v>
      </c>
      <c r="E225" s="118">
        <f t="shared" si="23"/>
        <v>33705.349847151505</v>
      </c>
      <c r="F225" s="118">
        <f t="shared" si="24"/>
        <v>7242095.6343123214</v>
      </c>
      <c r="G225" s="119">
        <f t="shared" si="27"/>
        <v>7894245.4044554355</v>
      </c>
    </row>
    <row r="226" spans="1:7">
      <c r="A226" s="112">
        <f t="shared" si="25"/>
        <v>205</v>
      </c>
      <c r="B226" s="113">
        <f t="shared" si="21"/>
        <v>42763</v>
      </c>
      <c r="C226" s="114">
        <f t="shared" si="26"/>
        <v>7242095.6343123214</v>
      </c>
      <c r="D226" s="114">
        <f t="shared" si="22"/>
        <v>28183.822176865451</v>
      </c>
      <c r="E226" s="114">
        <f t="shared" si="23"/>
        <v>33836.519833640006</v>
      </c>
      <c r="F226" s="114">
        <f t="shared" si="24"/>
        <v>7208259.1144786812</v>
      </c>
      <c r="G226" s="115">
        <f t="shared" si="27"/>
        <v>7922429.2266323008</v>
      </c>
    </row>
    <row r="227" spans="1:7">
      <c r="A227" s="112">
        <f t="shared" si="25"/>
        <v>206</v>
      </c>
      <c r="B227" s="113">
        <f t="shared" si="21"/>
        <v>42794</v>
      </c>
      <c r="C227" s="114">
        <f t="shared" si="26"/>
        <v>7208259.1144786812</v>
      </c>
      <c r="D227" s="114">
        <f t="shared" si="22"/>
        <v>28052.141720512867</v>
      </c>
      <c r="E227" s="114">
        <f t="shared" si="23"/>
        <v>33968.200289992586</v>
      </c>
      <c r="F227" s="114">
        <f t="shared" si="24"/>
        <v>7174290.9141886886</v>
      </c>
      <c r="G227" s="115">
        <f t="shared" si="27"/>
        <v>7950481.3683528136</v>
      </c>
    </row>
    <row r="228" spans="1:7">
      <c r="A228" s="112">
        <f t="shared" si="25"/>
        <v>207</v>
      </c>
      <c r="B228" s="113">
        <f t="shared" si="21"/>
        <v>42822</v>
      </c>
      <c r="C228" s="114">
        <f t="shared" si="26"/>
        <v>7174290.9141886886</v>
      </c>
      <c r="D228" s="114">
        <f t="shared" si="22"/>
        <v>27919.948807717647</v>
      </c>
      <c r="E228" s="114">
        <f t="shared" si="23"/>
        <v>34100.393202787804</v>
      </c>
      <c r="F228" s="114">
        <f t="shared" si="24"/>
        <v>7140190.5209859004</v>
      </c>
      <c r="G228" s="115">
        <f t="shared" si="27"/>
        <v>7978401.3171605309</v>
      </c>
    </row>
    <row r="229" spans="1:7">
      <c r="A229" s="112">
        <f t="shared" si="25"/>
        <v>208</v>
      </c>
      <c r="B229" s="113">
        <f t="shared" si="21"/>
        <v>42853</v>
      </c>
      <c r="C229" s="114">
        <f t="shared" si="26"/>
        <v>7140190.5209859004</v>
      </c>
      <c r="D229" s="114">
        <f t="shared" si="22"/>
        <v>27787.241444170129</v>
      </c>
      <c r="E229" s="114">
        <f t="shared" si="23"/>
        <v>34233.100566335328</v>
      </c>
      <c r="F229" s="114">
        <f t="shared" si="24"/>
        <v>7105957.4204195654</v>
      </c>
      <c r="G229" s="115">
        <f t="shared" si="27"/>
        <v>8006188.5586047014</v>
      </c>
    </row>
    <row r="230" spans="1:7">
      <c r="A230" s="112">
        <f t="shared" si="25"/>
        <v>209</v>
      </c>
      <c r="B230" s="113">
        <f t="shared" si="21"/>
        <v>42883</v>
      </c>
      <c r="C230" s="114">
        <f t="shared" si="26"/>
        <v>7105957.4204195654</v>
      </c>
      <c r="D230" s="114">
        <f t="shared" si="22"/>
        <v>27654.017627799476</v>
      </c>
      <c r="E230" s="114">
        <f t="shared" si="23"/>
        <v>34366.324382705978</v>
      </c>
      <c r="F230" s="114">
        <f t="shared" si="24"/>
        <v>7071591.0960368598</v>
      </c>
      <c r="G230" s="115">
        <f t="shared" si="27"/>
        <v>8033842.5762325013</v>
      </c>
    </row>
    <row r="231" spans="1:7">
      <c r="A231" s="112">
        <f t="shared" si="25"/>
        <v>210</v>
      </c>
      <c r="B231" s="113">
        <f t="shared" si="21"/>
        <v>42914</v>
      </c>
      <c r="C231" s="114">
        <f t="shared" si="26"/>
        <v>7071591.0960368598</v>
      </c>
      <c r="D231" s="114">
        <f t="shared" si="22"/>
        <v>27520.275348743446</v>
      </c>
      <c r="E231" s="114">
        <f t="shared" si="23"/>
        <v>34500.066661762008</v>
      </c>
      <c r="F231" s="114">
        <f t="shared" si="24"/>
        <v>7037091.0293750977</v>
      </c>
      <c r="G231" s="115">
        <f t="shared" si="27"/>
        <v>8061362.8515812447</v>
      </c>
    </row>
    <row r="232" spans="1:7">
      <c r="A232" s="112">
        <f t="shared" si="25"/>
        <v>211</v>
      </c>
      <c r="B232" s="113">
        <f t="shared" si="21"/>
        <v>42944</v>
      </c>
      <c r="C232" s="114">
        <f t="shared" si="26"/>
        <v>7037091.0293750977</v>
      </c>
      <c r="D232" s="114">
        <f t="shared" si="22"/>
        <v>27386.012589318088</v>
      </c>
      <c r="E232" s="114">
        <f t="shared" si="23"/>
        <v>34634.329421187365</v>
      </c>
      <c r="F232" s="114">
        <f t="shared" si="24"/>
        <v>7002456.69995391</v>
      </c>
      <c r="G232" s="115">
        <f t="shared" si="27"/>
        <v>8088748.8641705625</v>
      </c>
    </row>
    <row r="233" spans="1:7">
      <c r="A233" s="112">
        <f t="shared" si="25"/>
        <v>212</v>
      </c>
      <c r="B233" s="113">
        <f t="shared" si="21"/>
        <v>42975</v>
      </c>
      <c r="C233" s="114">
        <f t="shared" si="26"/>
        <v>7002456.69995391</v>
      </c>
      <c r="D233" s="114">
        <f t="shared" si="22"/>
        <v>27251.227323987299</v>
      </c>
      <c r="E233" s="114">
        <f t="shared" si="23"/>
        <v>34769.114686518151</v>
      </c>
      <c r="F233" s="114">
        <f t="shared" si="24"/>
        <v>6967687.585267392</v>
      </c>
      <c r="G233" s="115">
        <f t="shared" si="27"/>
        <v>8116000.09149455</v>
      </c>
    </row>
    <row r="234" spans="1:7">
      <c r="A234" s="112">
        <f t="shared" si="25"/>
        <v>213</v>
      </c>
      <c r="B234" s="113">
        <f t="shared" si="21"/>
        <v>43006</v>
      </c>
      <c r="C234" s="114">
        <f t="shared" si="26"/>
        <v>6967687.585267392</v>
      </c>
      <c r="D234" s="114">
        <f t="shared" si="22"/>
        <v>27115.917519332266</v>
      </c>
      <c r="E234" s="114">
        <f t="shared" si="23"/>
        <v>34904.424491173188</v>
      </c>
      <c r="F234" s="114">
        <f t="shared" si="24"/>
        <v>6932783.1607762184</v>
      </c>
      <c r="G234" s="115">
        <f t="shared" si="27"/>
        <v>8143116.0090138819</v>
      </c>
    </row>
    <row r="235" spans="1:7">
      <c r="A235" s="112">
        <f t="shared" si="25"/>
        <v>214</v>
      </c>
      <c r="B235" s="113">
        <f t="shared" si="21"/>
        <v>43036</v>
      </c>
      <c r="C235" s="114">
        <f t="shared" si="26"/>
        <v>6932783.1607762184</v>
      </c>
      <c r="D235" s="114">
        <f t="shared" si="22"/>
        <v>26980.081134020784</v>
      </c>
      <c r="E235" s="114">
        <f t="shared" si="23"/>
        <v>35040.260876484666</v>
      </c>
      <c r="F235" s="114">
        <f t="shared" si="24"/>
        <v>6897742.8998997342</v>
      </c>
      <c r="G235" s="115">
        <f t="shared" si="27"/>
        <v>8170096.0901479023</v>
      </c>
    </row>
    <row r="236" spans="1:7">
      <c r="A236" s="112">
        <f t="shared" si="25"/>
        <v>215</v>
      </c>
      <c r="B236" s="113">
        <f t="shared" si="21"/>
        <v>43067</v>
      </c>
      <c r="C236" s="114">
        <f t="shared" si="26"/>
        <v>6897742.8998997342</v>
      </c>
      <c r="D236" s="114">
        <f t="shared" si="22"/>
        <v>26843.716118776465</v>
      </c>
      <c r="E236" s="114">
        <f t="shared" si="23"/>
        <v>35176.625891728989</v>
      </c>
      <c r="F236" s="114">
        <f t="shared" si="24"/>
        <v>6862566.2740080049</v>
      </c>
      <c r="G236" s="115">
        <f t="shared" si="27"/>
        <v>8196939.8062666785</v>
      </c>
    </row>
    <row r="237" spans="1:7">
      <c r="A237" s="116">
        <f t="shared" si="25"/>
        <v>216</v>
      </c>
      <c r="B237" s="117">
        <f t="shared" si="21"/>
        <v>43097</v>
      </c>
      <c r="C237" s="118">
        <f t="shared" si="26"/>
        <v>6862566.2740080049</v>
      </c>
      <c r="D237" s="118">
        <f t="shared" si="22"/>
        <v>26706.820416347819</v>
      </c>
      <c r="E237" s="118">
        <f t="shared" si="23"/>
        <v>35313.521594157632</v>
      </c>
      <c r="F237" s="118">
        <f t="shared" si="24"/>
        <v>6827252.7524138475</v>
      </c>
      <c r="G237" s="119">
        <f t="shared" si="27"/>
        <v>8223646.6266830266</v>
      </c>
    </row>
    <row r="238" spans="1:7">
      <c r="A238" s="112">
        <f t="shared" si="25"/>
        <v>217</v>
      </c>
      <c r="B238" s="113">
        <f t="shared" si="21"/>
        <v>43128</v>
      </c>
      <c r="C238" s="114">
        <f t="shared" si="26"/>
        <v>6827252.7524138475</v>
      </c>
      <c r="D238" s="114">
        <f t="shared" si="22"/>
        <v>26569.391961477224</v>
      </c>
      <c r="E238" s="114">
        <f t="shared" si="23"/>
        <v>35450.95004902823</v>
      </c>
      <c r="F238" s="114">
        <f t="shared" si="24"/>
        <v>6791801.8023648197</v>
      </c>
      <c r="G238" s="115">
        <f t="shared" si="27"/>
        <v>8250216.0186445033</v>
      </c>
    </row>
    <row r="239" spans="1:7">
      <c r="A239" s="112">
        <f t="shared" si="25"/>
        <v>218</v>
      </c>
      <c r="B239" s="113">
        <f t="shared" si="21"/>
        <v>43159</v>
      </c>
      <c r="C239" s="114">
        <f t="shared" si="26"/>
        <v>6791801.8023648197</v>
      </c>
      <c r="D239" s="114">
        <f t="shared" si="22"/>
        <v>26431.428680869754</v>
      </c>
      <c r="E239" s="114">
        <f t="shared" si="23"/>
        <v>35588.913329635703</v>
      </c>
      <c r="F239" s="114">
        <f t="shared" si="24"/>
        <v>6756212.8890351839</v>
      </c>
      <c r="G239" s="115">
        <f t="shared" si="27"/>
        <v>8276647.4473253731</v>
      </c>
    </row>
    <row r="240" spans="1:7">
      <c r="A240" s="112">
        <f t="shared" si="25"/>
        <v>219</v>
      </c>
      <c r="B240" s="113">
        <f t="shared" si="21"/>
        <v>43187</v>
      </c>
      <c r="C240" s="114">
        <f t="shared" si="26"/>
        <v>6756212.8890351839</v>
      </c>
      <c r="D240" s="114">
        <f t="shared" si="22"/>
        <v>26292.928493161922</v>
      </c>
      <c r="E240" s="114">
        <f t="shared" si="23"/>
        <v>35727.413517343535</v>
      </c>
      <c r="F240" s="114">
        <f t="shared" si="24"/>
        <v>6720485.4755178401</v>
      </c>
      <c r="G240" s="115">
        <f t="shared" si="27"/>
        <v>8302940.3758185348</v>
      </c>
    </row>
    <row r="241" spans="1:7">
      <c r="A241" s="112">
        <f t="shared" si="25"/>
        <v>220</v>
      </c>
      <c r="B241" s="113">
        <f t="shared" si="21"/>
        <v>43218</v>
      </c>
      <c r="C241" s="114">
        <f t="shared" si="26"/>
        <v>6720485.4755178401</v>
      </c>
      <c r="D241" s="114">
        <f t="shared" si="22"/>
        <v>26153.889308890259</v>
      </c>
      <c r="E241" s="114">
        <f t="shared" si="23"/>
        <v>35866.452701615199</v>
      </c>
      <c r="F241" s="114">
        <f t="shared" si="24"/>
        <v>6684619.022816225</v>
      </c>
      <c r="G241" s="115">
        <f t="shared" si="27"/>
        <v>8329094.2651274251</v>
      </c>
    </row>
    <row r="242" spans="1:7">
      <c r="A242" s="112">
        <f t="shared" si="25"/>
        <v>221</v>
      </c>
      <c r="B242" s="113">
        <f t="shared" si="21"/>
        <v>43248</v>
      </c>
      <c r="C242" s="114">
        <f t="shared" si="26"/>
        <v>6684619.022816225</v>
      </c>
      <c r="D242" s="114">
        <f t="shared" si="22"/>
        <v>26014.309030459808</v>
      </c>
      <c r="E242" s="114">
        <f t="shared" si="23"/>
        <v>36006.032980045646</v>
      </c>
      <c r="F242" s="114">
        <f t="shared" si="24"/>
        <v>6648612.9898361797</v>
      </c>
      <c r="G242" s="115">
        <f t="shared" si="27"/>
        <v>8355108.5741578853</v>
      </c>
    </row>
    <row r="243" spans="1:7">
      <c r="A243" s="112">
        <f t="shared" si="25"/>
        <v>222</v>
      </c>
      <c r="B243" s="113">
        <f t="shared" si="21"/>
        <v>43279</v>
      </c>
      <c r="C243" s="114">
        <f t="shared" si="26"/>
        <v>6648612.9898361797</v>
      </c>
      <c r="D243" s="114">
        <f t="shared" si="22"/>
        <v>25874.185552112463</v>
      </c>
      <c r="E243" s="114">
        <f t="shared" si="23"/>
        <v>36146.156458392987</v>
      </c>
      <c r="F243" s="114">
        <f t="shared" si="24"/>
        <v>6612466.8333777869</v>
      </c>
      <c r="G243" s="115">
        <f t="shared" si="27"/>
        <v>8380982.759709998</v>
      </c>
    </row>
    <row r="244" spans="1:7">
      <c r="A244" s="112">
        <f t="shared" si="25"/>
        <v>223</v>
      </c>
      <c r="B244" s="113">
        <f t="shared" si="21"/>
        <v>43309</v>
      </c>
      <c r="C244" s="114">
        <f t="shared" si="26"/>
        <v>6612466.8333777869</v>
      </c>
      <c r="D244" s="114">
        <f t="shared" si="22"/>
        <v>25733.516759895221</v>
      </c>
      <c r="E244" s="114">
        <f t="shared" si="23"/>
        <v>36286.825250610229</v>
      </c>
      <c r="F244" s="114">
        <f t="shared" si="24"/>
        <v>6576180.0081271771</v>
      </c>
      <c r="G244" s="115">
        <f t="shared" si="27"/>
        <v>8406716.2764698938</v>
      </c>
    </row>
    <row r="245" spans="1:7">
      <c r="A245" s="112">
        <f t="shared" si="25"/>
        <v>224</v>
      </c>
      <c r="B245" s="113">
        <f t="shared" si="21"/>
        <v>43340</v>
      </c>
      <c r="C245" s="114">
        <f t="shared" si="26"/>
        <v>6576180.0081271771</v>
      </c>
      <c r="D245" s="114">
        <f t="shared" si="22"/>
        <v>25592.300531628265</v>
      </c>
      <c r="E245" s="114">
        <f t="shared" si="23"/>
        <v>36428.041478877189</v>
      </c>
      <c r="F245" s="114">
        <f t="shared" si="24"/>
        <v>6539751.9666483002</v>
      </c>
      <c r="G245" s="115">
        <f t="shared" si="27"/>
        <v>8432308.5770015214</v>
      </c>
    </row>
    <row r="246" spans="1:7">
      <c r="A246" s="112">
        <f t="shared" si="25"/>
        <v>225</v>
      </c>
      <c r="B246" s="113">
        <f t="shared" si="21"/>
        <v>43371</v>
      </c>
      <c r="C246" s="114">
        <f t="shared" si="26"/>
        <v>6539751.9666483002</v>
      </c>
      <c r="D246" s="114">
        <f t="shared" si="22"/>
        <v>25450.534736872967</v>
      </c>
      <c r="E246" s="114">
        <f t="shared" si="23"/>
        <v>36569.807273632483</v>
      </c>
      <c r="F246" s="114">
        <f t="shared" si="24"/>
        <v>6503182.1593746673</v>
      </c>
      <c r="G246" s="115">
        <f t="shared" si="27"/>
        <v>8457759.1117383949</v>
      </c>
    </row>
    <row r="247" spans="1:7">
      <c r="A247" s="112">
        <f t="shared" si="25"/>
        <v>226</v>
      </c>
      <c r="B247" s="113">
        <f t="shared" si="21"/>
        <v>43401</v>
      </c>
      <c r="C247" s="114">
        <f t="shared" si="26"/>
        <v>6503182.1593746673</v>
      </c>
      <c r="D247" s="114">
        <f t="shared" si="22"/>
        <v>25308.217236899745</v>
      </c>
      <c r="E247" s="114">
        <f t="shared" si="23"/>
        <v>36712.124773605712</v>
      </c>
      <c r="F247" s="114">
        <f t="shared" si="24"/>
        <v>6466470.0346010616</v>
      </c>
      <c r="G247" s="115">
        <f t="shared" si="27"/>
        <v>8483067.3289752938</v>
      </c>
    </row>
    <row r="248" spans="1:7">
      <c r="A248" s="112">
        <f t="shared" si="25"/>
        <v>227</v>
      </c>
      <c r="B248" s="113">
        <f t="shared" si="21"/>
        <v>43432</v>
      </c>
      <c r="C248" s="114">
        <f t="shared" si="26"/>
        <v>6466470.0346010616</v>
      </c>
      <c r="D248" s="114">
        <f t="shared" si="22"/>
        <v>25165.345884655799</v>
      </c>
      <c r="E248" s="114">
        <f t="shared" si="23"/>
        <v>36854.996125849655</v>
      </c>
      <c r="F248" s="114">
        <f t="shared" si="24"/>
        <v>6429615.0384752117</v>
      </c>
      <c r="G248" s="115">
        <f t="shared" si="27"/>
        <v>8508232.6748599503</v>
      </c>
    </row>
    <row r="249" spans="1:7">
      <c r="A249" s="116">
        <f t="shared" si="25"/>
        <v>228</v>
      </c>
      <c r="B249" s="117">
        <f t="shared" si="21"/>
        <v>43462</v>
      </c>
      <c r="C249" s="118">
        <f t="shared" si="26"/>
        <v>6429615.0384752117</v>
      </c>
      <c r="D249" s="118">
        <f t="shared" si="22"/>
        <v>25021.918524732697</v>
      </c>
      <c r="E249" s="118">
        <f t="shared" si="23"/>
        <v>36998.423485772757</v>
      </c>
      <c r="F249" s="118">
        <f t="shared" si="24"/>
        <v>6392616.614989439</v>
      </c>
      <c r="G249" s="119">
        <f t="shared" si="27"/>
        <v>8533254.5933846831</v>
      </c>
    </row>
    <row r="250" spans="1:7">
      <c r="A250" s="112">
        <f t="shared" si="25"/>
        <v>229</v>
      </c>
      <c r="B250" s="113">
        <f t="shared" si="21"/>
        <v>43493</v>
      </c>
      <c r="C250" s="114">
        <f t="shared" si="26"/>
        <v>6392616.614989439</v>
      </c>
      <c r="D250" s="114">
        <f t="shared" si="22"/>
        <v>24877.9329933339</v>
      </c>
      <c r="E250" s="114">
        <f t="shared" si="23"/>
        <v>37142.409017171551</v>
      </c>
      <c r="F250" s="114">
        <f t="shared" si="24"/>
        <v>6355474.2059722673</v>
      </c>
      <c r="G250" s="115">
        <f t="shared" si="27"/>
        <v>8558132.5263780169</v>
      </c>
    </row>
    <row r="251" spans="1:7">
      <c r="A251" s="112">
        <f t="shared" si="25"/>
        <v>230</v>
      </c>
      <c r="B251" s="113">
        <f t="shared" si="21"/>
        <v>43524</v>
      </c>
      <c r="C251" s="114">
        <f t="shared" si="26"/>
        <v>6355474.2059722673</v>
      </c>
      <c r="D251" s="114">
        <f t="shared" si="22"/>
        <v>24733.387118242073</v>
      </c>
      <c r="E251" s="114">
        <f t="shared" si="23"/>
        <v>37286.954892263384</v>
      </c>
      <c r="F251" s="114">
        <f t="shared" si="24"/>
        <v>6318187.2510800036</v>
      </c>
      <c r="G251" s="115">
        <f t="shared" si="27"/>
        <v>8582865.9134962596</v>
      </c>
    </row>
    <row r="252" spans="1:7">
      <c r="A252" s="112">
        <f t="shared" si="25"/>
        <v>231</v>
      </c>
      <c r="B252" s="113">
        <f t="shared" si="21"/>
        <v>43552</v>
      </c>
      <c r="C252" s="114">
        <f t="shared" si="26"/>
        <v>6318187.2510800036</v>
      </c>
      <c r="D252" s="114">
        <f t="shared" si="22"/>
        <v>24588.278718786347</v>
      </c>
      <c r="E252" s="114">
        <f t="shared" si="23"/>
        <v>37432.063291719111</v>
      </c>
      <c r="F252" s="114">
        <f t="shared" si="24"/>
        <v>6280755.1877882844</v>
      </c>
      <c r="G252" s="115">
        <f t="shared" si="27"/>
        <v>8607454.1922150459</v>
      </c>
    </row>
    <row r="253" spans="1:7">
      <c r="A253" s="112">
        <f t="shared" si="25"/>
        <v>232</v>
      </c>
      <c r="B253" s="113">
        <f t="shared" si="21"/>
        <v>43583</v>
      </c>
      <c r="C253" s="114">
        <f t="shared" si="26"/>
        <v>6280755.1877882844</v>
      </c>
      <c r="D253" s="114">
        <f t="shared" si="22"/>
        <v>24442.605605809407</v>
      </c>
      <c r="E253" s="114">
        <f t="shared" si="23"/>
        <v>37577.736404696043</v>
      </c>
      <c r="F253" s="114">
        <f t="shared" si="24"/>
        <v>6243177.4513835879</v>
      </c>
      <c r="G253" s="115">
        <f t="shared" si="27"/>
        <v>8631896.7978208549</v>
      </c>
    </row>
    <row r="254" spans="1:7">
      <c r="A254" s="112">
        <f t="shared" si="25"/>
        <v>233</v>
      </c>
      <c r="B254" s="113">
        <f t="shared" si="21"/>
        <v>43613</v>
      </c>
      <c r="C254" s="114">
        <f t="shared" si="26"/>
        <v>6243177.4513835879</v>
      </c>
      <c r="D254" s="114">
        <f t="shared" si="22"/>
        <v>24296.365581634462</v>
      </c>
      <c r="E254" s="114">
        <f t="shared" si="23"/>
        <v>37723.976428870992</v>
      </c>
      <c r="F254" s="114">
        <f t="shared" si="24"/>
        <v>6205453.4749547169</v>
      </c>
      <c r="G254" s="115">
        <f t="shared" si="27"/>
        <v>8656193.1634024903</v>
      </c>
    </row>
    <row r="255" spans="1:7">
      <c r="A255" s="112">
        <f t="shared" si="25"/>
        <v>234</v>
      </c>
      <c r="B255" s="113">
        <f t="shared" si="21"/>
        <v>43644</v>
      </c>
      <c r="C255" s="114">
        <f t="shared" si="26"/>
        <v>6205453.4749547169</v>
      </c>
      <c r="D255" s="114">
        <f t="shared" si="22"/>
        <v>24149.556440032105</v>
      </c>
      <c r="E255" s="114">
        <f t="shared" si="23"/>
        <v>37870.785570473352</v>
      </c>
      <c r="F255" s="114">
        <f t="shared" si="24"/>
        <v>6167582.6893842435</v>
      </c>
      <c r="G255" s="115">
        <f t="shared" si="27"/>
        <v>8680342.7198425233</v>
      </c>
    </row>
    <row r="256" spans="1:7">
      <c r="A256" s="112">
        <f t="shared" si="25"/>
        <v>235</v>
      </c>
      <c r="B256" s="113">
        <f t="shared" si="21"/>
        <v>43674</v>
      </c>
      <c r="C256" s="114">
        <f t="shared" si="26"/>
        <v>6167582.6893842435</v>
      </c>
      <c r="D256" s="114">
        <f t="shared" si="22"/>
        <v>24002.175966187013</v>
      </c>
      <c r="E256" s="114">
        <f t="shared" si="23"/>
        <v>38018.166044318437</v>
      </c>
      <c r="F256" s="114">
        <f t="shared" si="24"/>
        <v>6129564.5233399253</v>
      </c>
      <c r="G256" s="115">
        <f t="shared" si="27"/>
        <v>8704344.8958087098</v>
      </c>
    </row>
    <row r="257" spans="1:7">
      <c r="A257" s="112">
        <f t="shared" si="25"/>
        <v>236</v>
      </c>
      <c r="B257" s="113">
        <f t="shared" si="21"/>
        <v>43705</v>
      </c>
      <c r="C257" s="114">
        <f t="shared" si="26"/>
        <v>6129564.5233399253</v>
      </c>
      <c r="D257" s="114">
        <f t="shared" si="22"/>
        <v>23854.22193666454</v>
      </c>
      <c r="E257" s="114">
        <f t="shared" si="23"/>
        <v>38166.12007384091</v>
      </c>
      <c r="F257" s="114">
        <f t="shared" si="24"/>
        <v>6091398.4032660844</v>
      </c>
      <c r="G257" s="115">
        <f t="shared" si="27"/>
        <v>8728199.1177453734</v>
      </c>
    </row>
    <row r="258" spans="1:7">
      <c r="A258" s="112">
        <f t="shared" si="25"/>
        <v>237</v>
      </c>
      <c r="B258" s="113">
        <f t="shared" si="21"/>
        <v>43736</v>
      </c>
      <c r="C258" s="114">
        <f t="shared" si="26"/>
        <v>6091398.4032660844</v>
      </c>
      <c r="D258" s="114">
        <f t="shared" si="22"/>
        <v>23705.692119377178</v>
      </c>
      <c r="E258" s="114">
        <f t="shared" si="23"/>
        <v>38314.649891128276</v>
      </c>
      <c r="F258" s="114">
        <f t="shared" si="24"/>
        <v>6053083.7533749565</v>
      </c>
      <c r="G258" s="115">
        <f t="shared" si="27"/>
        <v>8751904.8098647501</v>
      </c>
    </row>
    <row r="259" spans="1:7">
      <c r="A259" s="112">
        <f t="shared" si="25"/>
        <v>238</v>
      </c>
      <c r="B259" s="113">
        <f t="shared" si="21"/>
        <v>43766</v>
      </c>
      <c r="C259" s="114">
        <f t="shared" si="26"/>
        <v>6053083.7533749565</v>
      </c>
      <c r="D259" s="114">
        <f t="shared" si="22"/>
        <v>23556.58427355087</v>
      </c>
      <c r="E259" s="114">
        <f t="shared" si="23"/>
        <v>38463.757736954583</v>
      </c>
      <c r="F259" s="114">
        <f t="shared" si="24"/>
        <v>6014619.9956380017</v>
      </c>
      <c r="G259" s="115">
        <f t="shared" si="27"/>
        <v>8775461.3941383008</v>
      </c>
    </row>
    <row r="260" spans="1:7">
      <c r="A260" s="112">
        <f t="shared" si="25"/>
        <v>239</v>
      </c>
      <c r="B260" s="113">
        <f t="shared" si="21"/>
        <v>43797</v>
      </c>
      <c r="C260" s="114">
        <f t="shared" si="26"/>
        <v>6014619.9956380017</v>
      </c>
      <c r="D260" s="114">
        <f t="shared" si="22"/>
        <v>23406.896149691223</v>
      </c>
      <c r="E260" s="114">
        <f t="shared" si="23"/>
        <v>38613.44586081423</v>
      </c>
      <c r="F260" s="114">
        <f t="shared" si="24"/>
        <v>5976006.5497771874</v>
      </c>
      <c r="G260" s="115">
        <f t="shared" si="27"/>
        <v>8798868.290287992</v>
      </c>
    </row>
    <row r="261" spans="1:7">
      <c r="A261" s="116">
        <f t="shared" si="25"/>
        <v>240</v>
      </c>
      <c r="B261" s="117">
        <f t="shared" si="21"/>
        <v>43827</v>
      </c>
      <c r="C261" s="118">
        <f t="shared" si="26"/>
        <v>5976006.5497771874</v>
      </c>
      <c r="D261" s="118">
        <f t="shared" si="22"/>
        <v>23256.625489549555</v>
      </c>
      <c r="E261" s="118">
        <f t="shared" si="23"/>
        <v>38763.716520955903</v>
      </c>
      <c r="F261" s="118">
        <f t="shared" si="24"/>
        <v>5937242.8332562316</v>
      </c>
      <c r="G261" s="119">
        <f t="shared" si="27"/>
        <v>8822124.9157775417</v>
      </c>
    </row>
    <row r="262" spans="1:7">
      <c r="A262" s="112">
        <f t="shared" si="25"/>
        <v>241</v>
      </c>
      <c r="B262" s="113">
        <f t="shared" si="21"/>
        <v>43858</v>
      </c>
      <c r="C262" s="114">
        <f t="shared" si="26"/>
        <v>5937242.8332562316</v>
      </c>
      <c r="D262" s="114">
        <f t="shared" si="22"/>
        <v>23105.770026088834</v>
      </c>
      <c r="E262" s="114">
        <f t="shared" si="23"/>
        <v>38914.571984416616</v>
      </c>
      <c r="F262" s="114">
        <f t="shared" si="24"/>
        <v>5898328.2612718148</v>
      </c>
      <c r="G262" s="115">
        <f t="shared" si="27"/>
        <v>8845230.6858036313</v>
      </c>
    </row>
    <row r="263" spans="1:7">
      <c r="A263" s="112">
        <f t="shared" si="25"/>
        <v>242</v>
      </c>
      <c r="B263" s="113">
        <f t="shared" si="21"/>
        <v>43889</v>
      </c>
      <c r="C263" s="114">
        <f t="shared" si="26"/>
        <v>5898328.2612718148</v>
      </c>
      <c r="D263" s="114">
        <f t="shared" si="22"/>
        <v>22954.327483449477</v>
      </c>
      <c r="E263" s="114">
        <f t="shared" si="23"/>
        <v>39066.014527055973</v>
      </c>
      <c r="F263" s="114">
        <f t="shared" si="24"/>
        <v>5859262.2467447584</v>
      </c>
      <c r="G263" s="115">
        <f t="shared" si="27"/>
        <v>8868185.0132870805</v>
      </c>
    </row>
    <row r="264" spans="1:7">
      <c r="A264" s="112">
        <f t="shared" si="25"/>
        <v>243</v>
      </c>
      <c r="B264" s="113">
        <f t="shared" si="21"/>
        <v>43918</v>
      </c>
      <c r="C264" s="114">
        <f t="shared" si="26"/>
        <v>5859262.2467447584</v>
      </c>
      <c r="D264" s="114">
        <f t="shared" si="22"/>
        <v>22802.295576915018</v>
      </c>
      <c r="E264" s="114">
        <f t="shared" si="23"/>
        <v>39218.04643359044</v>
      </c>
      <c r="F264" s="114">
        <f t="shared" si="24"/>
        <v>5820044.2003111681</v>
      </c>
      <c r="G264" s="115">
        <f t="shared" si="27"/>
        <v>8890987.3088639956</v>
      </c>
    </row>
    <row r="265" spans="1:7">
      <c r="A265" s="112">
        <f t="shared" si="25"/>
        <v>244</v>
      </c>
      <c r="B265" s="113">
        <f t="shared" si="21"/>
        <v>43949</v>
      </c>
      <c r="C265" s="114">
        <f t="shared" si="26"/>
        <v>5820044.2003111681</v>
      </c>
      <c r="D265" s="114">
        <f t="shared" si="22"/>
        <v>22649.672012877629</v>
      </c>
      <c r="E265" s="114">
        <f t="shared" si="23"/>
        <v>39370.669997627825</v>
      </c>
      <c r="F265" s="114">
        <f t="shared" si="24"/>
        <v>5780673.5303135403</v>
      </c>
      <c r="G265" s="115">
        <f t="shared" si="27"/>
        <v>8913636.9808768723</v>
      </c>
    </row>
    <row r="266" spans="1:7">
      <c r="A266" s="112">
        <f t="shared" si="25"/>
        <v>245</v>
      </c>
      <c r="B266" s="113">
        <f t="shared" si="21"/>
        <v>43979</v>
      </c>
      <c r="C266" s="114">
        <f t="shared" si="26"/>
        <v>5780673.5303135403</v>
      </c>
      <c r="D266" s="114">
        <f t="shared" si="22"/>
        <v>22496.454488803527</v>
      </c>
      <c r="E266" s="114">
        <f t="shared" si="23"/>
        <v>39523.887521701923</v>
      </c>
      <c r="F266" s="114">
        <f t="shared" si="24"/>
        <v>5741149.6427918384</v>
      </c>
      <c r="G266" s="115">
        <f t="shared" si="27"/>
        <v>8936133.435365675</v>
      </c>
    </row>
    <row r="267" spans="1:7">
      <c r="A267" s="112">
        <f t="shared" si="25"/>
        <v>246</v>
      </c>
      <c r="B267" s="113">
        <f t="shared" si="21"/>
        <v>44010</v>
      </c>
      <c r="C267" s="114">
        <f t="shared" si="26"/>
        <v>5741149.6427918384</v>
      </c>
      <c r="D267" s="114">
        <f t="shared" si="22"/>
        <v>22342.640693198238</v>
      </c>
      <c r="E267" s="114">
        <f t="shared" si="23"/>
        <v>39677.701317307219</v>
      </c>
      <c r="F267" s="114">
        <f t="shared" si="24"/>
        <v>5701471.9414745308</v>
      </c>
      <c r="G267" s="115">
        <f t="shared" si="27"/>
        <v>8958476.0760588739</v>
      </c>
    </row>
    <row r="268" spans="1:7">
      <c r="A268" s="112">
        <f t="shared" si="25"/>
        <v>247</v>
      </c>
      <c r="B268" s="113">
        <f t="shared" si="21"/>
        <v>44040</v>
      </c>
      <c r="C268" s="114">
        <f t="shared" si="26"/>
        <v>5701471.9414745308</v>
      </c>
      <c r="D268" s="114">
        <f t="shared" si="22"/>
        <v>22188.228305571716</v>
      </c>
      <c r="E268" s="114">
        <f t="shared" si="23"/>
        <v>39832.113704933741</v>
      </c>
      <c r="F268" s="114">
        <f t="shared" si="24"/>
        <v>5661639.8277695971</v>
      </c>
      <c r="G268" s="115">
        <f t="shared" si="27"/>
        <v>8980664.3043644466</v>
      </c>
    </row>
    <row r="269" spans="1:7">
      <c r="A269" s="112">
        <f t="shared" si="25"/>
        <v>248</v>
      </c>
      <c r="B269" s="113">
        <f t="shared" si="21"/>
        <v>44071</v>
      </c>
      <c r="C269" s="114">
        <f t="shared" si="26"/>
        <v>5661639.8277695971</v>
      </c>
      <c r="D269" s="114">
        <f t="shared" si="22"/>
        <v>22033.214996403349</v>
      </c>
      <c r="E269" s="114">
        <f t="shared" si="23"/>
        <v>39987.127014102109</v>
      </c>
      <c r="F269" s="114">
        <f t="shared" si="24"/>
        <v>5621652.7007554946</v>
      </c>
      <c r="G269" s="115">
        <f t="shared" si="27"/>
        <v>9002697.5193608496</v>
      </c>
    </row>
    <row r="270" spans="1:7">
      <c r="A270" s="112">
        <f t="shared" si="25"/>
        <v>249</v>
      </c>
      <c r="B270" s="113">
        <f t="shared" si="21"/>
        <v>44102</v>
      </c>
      <c r="C270" s="114">
        <f t="shared" si="26"/>
        <v>5621652.7007554946</v>
      </c>
      <c r="D270" s="114">
        <f t="shared" si="22"/>
        <v>21877.598427106801</v>
      </c>
      <c r="E270" s="114">
        <f t="shared" si="23"/>
        <v>40142.743583398653</v>
      </c>
      <c r="F270" s="114">
        <f t="shared" si="24"/>
        <v>5581509.9571720958</v>
      </c>
      <c r="G270" s="115">
        <f t="shared" si="27"/>
        <v>9024575.1177879572</v>
      </c>
    </row>
    <row r="271" spans="1:7">
      <c r="A271" s="112">
        <f t="shared" si="25"/>
        <v>250</v>
      </c>
      <c r="B271" s="113">
        <f t="shared" si="21"/>
        <v>44132</v>
      </c>
      <c r="C271" s="114">
        <f t="shared" si="26"/>
        <v>5581509.9571720958</v>
      </c>
      <c r="D271" s="114">
        <f t="shared" si="22"/>
        <v>21721.376249994737</v>
      </c>
      <c r="E271" s="114">
        <f t="shared" si="23"/>
        <v>40298.96576051072</v>
      </c>
      <c r="F271" s="114">
        <f t="shared" si="24"/>
        <v>5541210.9914115854</v>
      </c>
      <c r="G271" s="115">
        <f t="shared" si="27"/>
        <v>9046296.4940379523</v>
      </c>
    </row>
    <row r="272" spans="1:7">
      <c r="A272" s="112">
        <f t="shared" si="25"/>
        <v>251</v>
      </c>
      <c r="B272" s="113">
        <f t="shared" si="21"/>
        <v>44163</v>
      </c>
      <c r="C272" s="114">
        <f t="shared" si="26"/>
        <v>5541210.9914115854</v>
      </c>
      <c r="D272" s="114">
        <f t="shared" si="22"/>
        <v>21564.546108243419</v>
      </c>
      <c r="E272" s="114">
        <f t="shared" si="23"/>
        <v>40455.795902262034</v>
      </c>
      <c r="F272" s="114">
        <f t="shared" si="24"/>
        <v>5500755.1955093229</v>
      </c>
      <c r="G272" s="115">
        <f t="shared" si="27"/>
        <v>9067861.0401461963</v>
      </c>
    </row>
    <row r="273" spans="1:7">
      <c r="A273" s="116">
        <f t="shared" si="25"/>
        <v>252</v>
      </c>
      <c r="B273" s="117">
        <f t="shared" si="21"/>
        <v>44193</v>
      </c>
      <c r="C273" s="118">
        <f t="shared" si="26"/>
        <v>5500755.1955093229</v>
      </c>
      <c r="D273" s="118">
        <f t="shared" si="22"/>
        <v>21407.105635857115</v>
      </c>
      <c r="E273" s="118">
        <f t="shared" si="23"/>
        <v>40613.236374648339</v>
      </c>
      <c r="F273" s="118">
        <f t="shared" si="24"/>
        <v>5460141.9591346746</v>
      </c>
      <c r="G273" s="119">
        <f t="shared" si="27"/>
        <v>9089268.1457820535</v>
      </c>
    </row>
    <row r="274" spans="1:7">
      <c r="A274" s="112">
        <f t="shared" si="25"/>
        <v>253</v>
      </c>
      <c r="B274" s="113">
        <f t="shared" si="21"/>
        <v>44224</v>
      </c>
      <c r="C274" s="114">
        <f t="shared" si="26"/>
        <v>5460141.9591346746</v>
      </c>
      <c r="D274" s="114">
        <f t="shared" si="22"/>
        <v>21249.052457632442</v>
      </c>
      <c r="E274" s="114">
        <f t="shared" si="23"/>
        <v>40771.289552873015</v>
      </c>
      <c r="F274" s="114">
        <f t="shared" si="24"/>
        <v>5419370.6695818016</v>
      </c>
      <c r="G274" s="115">
        <f t="shared" si="27"/>
        <v>9110517.198239686</v>
      </c>
    </row>
    <row r="275" spans="1:7">
      <c r="A275" s="112">
        <f t="shared" si="25"/>
        <v>254</v>
      </c>
      <c r="B275" s="113">
        <f t="shared" si="21"/>
        <v>44255</v>
      </c>
      <c r="C275" s="114">
        <f t="shared" si="26"/>
        <v>5419370.6695818016</v>
      </c>
      <c r="D275" s="114">
        <f t="shared" si="22"/>
        <v>21090.384189122509</v>
      </c>
      <c r="E275" s="114">
        <f t="shared" si="23"/>
        <v>40929.957821382945</v>
      </c>
      <c r="F275" s="114">
        <f t="shared" si="24"/>
        <v>5378440.7117604185</v>
      </c>
      <c r="G275" s="115">
        <f t="shared" si="27"/>
        <v>9131607.5824288093</v>
      </c>
    </row>
    <row r="276" spans="1:7">
      <c r="A276" s="112">
        <f t="shared" si="25"/>
        <v>255</v>
      </c>
      <c r="B276" s="113">
        <f t="shared" si="21"/>
        <v>44283</v>
      </c>
      <c r="C276" s="114">
        <f t="shared" si="26"/>
        <v>5378440.7117604185</v>
      </c>
      <c r="D276" s="114">
        <f t="shared" si="22"/>
        <v>20931.098436600962</v>
      </c>
      <c r="E276" s="114">
        <f t="shared" si="23"/>
        <v>41089.243573904489</v>
      </c>
      <c r="F276" s="114">
        <f t="shared" si="24"/>
        <v>5337351.4681865145</v>
      </c>
      <c r="G276" s="115">
        <f t="shared" si="27"/>
        <v>9152538.6808654107</v>
      </c>
    </row>
    <row r="277" spans="1:7">
      <c r="A277" s="112">
        <f t="shared" si="25"/>
        <v>256</v>
      </c>
      <c r="B277" s="113">
        <f t="shared" si="21"/>
        <v>44314</v>
      </c>
      <c r="C277" s="114">
        <f t="shared" si="26"/>
        <v>5337351.4681865145</v>
      </c>
      <c r="D277" s="114">
        <f t="shared" si="22"/>
        <v>20771.192797025851</v>
      </c>
      <c r="E277" s="114">
        <f t="shared" si="23"/>
        <v>41249.149213479599</v>
      </c>
      <c r="F277" s="114">
        <f t="shared" si="24"/>
        <v>5296102.3189730346</v>
      </c>
      <c r="G277" s="115">
        <f t="shared" si="27"/>
        <v>9173309.8736624364</v>
      </c>
    </row>
    <row r="278" spans="1:7">
      <c r="A278" s="112">
        <f t="shared" si="25"/>
        <v>257</v>
      </c>
      <c r="B278" s="113">
        <f t="shared" ref="B278:B341" si="28">Mostrar.fecha</f>
        <v>44344</v>
      </c>
      <c r="C278" s="114">
        <f t="shared" si="26"/>
        <v>5296102.3189730346</v>
      </c>
      <c r="D278" s="114">
        <f t="shared" ref="D278:D341" si="29">Interés</f>
        <v>20610.664858003391</v>
      </c>
      <c r="E278" s="114">
        <f t="shared" ref="E278:E341" si="30">Capital</f>
        <v>41409.677152502059</v>
      </c>
      <c r="F278" s="114">
        <f t="shared" ref="F278:F341" si="31">Saldo.final</f>
        <v>5254692.6418205323</v>
      </c>
      <c r="G278" s="115">
        <f t="shared" si="27"/>
        <v>9193920.5385204405</v>
      </c>
    </row>
    <row r="279" spans="1:7">
      <c r="A279" s="112">
        <f t="shared" ref="A279:A342" si="32">Núm.pago</f>
        <v>258</v>
      </c>
      <c r="B279" s="113">
        <f t="shared" si="28"/>
        <v>44375</v>
      </c>
      <c r="C279" s="114">
        <f t="shared" ref="C279:C342" si="33">Saldo.inicial</f>
        <v>5254692.6418205323</v>
      </c>
      <c r="D279" s="114">
        <f t="shared" si="29"/>
        <v>20449.51219775157</v>
      </c>
      <c r="E279" s="114">
        <f t="shared" si="30"/>
        <v>41570.829812753887</v>
      </c>
      <c r="F279" s="114">
        <f t="shared" si="31"/>
        <v>5213121.8120077783</v>
      </c>
      <c r="G279" s="115">
        <f t="shared" ref="G279:G342" si="34">Interés.acumulado</f>
        <v>9214370.050718192</v>
      </c>
    </row>
    <row r="280" spans="1:7">
      <c r="A280" s="112">
        <f t="shared" si="32"/>
        <v>259</v>
      </c>
      <c r="B280" s="113">
        <f t="shared" si="28"/>
        <v>44405</v>
      </c>
      <c r="C280" s="114">
        <f t="shared" si="33"/>
        <v>5213121.8120077783</v>
      </c>
      <c r="D280" s="114">
        <f t="shared" si="29"/>
        <v>20287.732385063602</v>
      </c>
      <c r="E280" s="114">
        <f t="shared" si="30"/>
        <v>41732.609625441852</v>
      </c>
      <c r="F280" s="114">
        <f t="shared" si="31"/>
        <v>5171389.2023823364</v>
      </c>
      <c r="G280" s="115">
        <f t="shared" si="34"/>
        <v>9234657.7831032556</v>
      </c>
    </row>
    <row r="281" spans="1:7">
      <c r="A281" s="112">
        <f t="shared" si="32"/>
        <v>260</v>
      </c>
      <c r="B281" s="113">
        <f t="shared" si="28"/>
        <v>44436</v>
      </c>
      <c r="C281" s="114">
        <f t="shared" si="33"/>
        <v>5171389.2023823364</v>
      </c>
      <c r="D281" s="114">
        <f t="shared" si="29"/>
        <v>20125.322979271259</v>
      </c>
      <c r="E281" s="114">
        <f t="shared" si="30"/>
        <v>41895.019031234195</v>
      </c>
      <c r="F281" s="114">
        <f t="shared" si="31"/>
        <v>5129494.1833511023</v>
      </c>
      <c r="G281" s="115">
        <f t="shared" si="34"/>
        <v>9254783.106082527</v>
      </c>
    </row>
    <row r="282" spans="1:7">
      <c r="A282" s="112">
        <f t="shared" si="32"/>
        <v>261</v>
      </c>
      <c r="B282" s="113">
        <f t="shared" si="28"/>
        <v>44467</v>
      </c>
      <c r="C282" s="114">
        <f t="shared" si="33"/>
        <v>5129494.1833511023</v>
      </c>
      <c r="D282" s="114">
        <f t="shared" si="29"/>
        <v>19962.281530208038</v>
      </c>
      <c r="E282" s="114">
        <f t="shared" si="30"/>
        <v>42058.060480297412</v>
      </c>
      <c r="F282" s="114">
        <f t="shared" si="31"/>
        <v>5087436.1228708047</v>
      </c>
      <c r="G282" s="115">
        <f t="shared" si="34"/>
        <v>9274745.3876127359</v>
      </c>
    </row>
    <row r="283" spans="1:7">
      <c r="A283" s="112">
        <f t="shared" si="32"/>
        <v>262</v>
      </c>
      <c r="B283" s="113">
        <f t="shared" si="28"/>
        <v>44497</v>
      </c>
      <c r="C283" s="114">
        <f t="shared" si="33"/>
        <v>5087436.1228708047</v>
      </c>
      <c r="D283" s="114">
        <f t="shared" si="29"/>
        <v>19798.605578172213</v>
      </c>
      <c r="E283" s="114">
        <f t="shared" si="30"/>
        <v>42221.736432333244</v>
      </c>
      <c r="F283" s="114">
        <f t="shared" si="31"/>
        <v>5045214.3864384713</v>
      </c>
      <c r="G283" s="115">
        <f t="shared" si="34"/>
        <v>9294543.9931909088</v>
      </c>
    </row>
    <row r="284" spans="1:7">
      <c r="A284" s="112">
        <f t="shared" si="32"/>
        <v>263</v>
      </c>
      <c r="B284" s="113">
        <f t="shared" si="28"/>
        <v>44528</v>
      </c>
      <c r="C284" s="114">
        <f t="shared" si="33"/>
        <v>5045214.3864384713</v>
      </c>
      <c r="D284" s="114">
        <f t="shared" si="29"/>
        <v>19634.292653889715</v>
      </c>
      <c r="E284" s="114">
        <f t="shared" si="30"/>
        <v>42386.049356615738</v>
      </c>
      <c r="F284" s="114">
        <f t="shared" si="31"/>
        <v>5002828.3370818552</v>
      </c>
      <c r="G284" s="115">
        <f t="shared" si="34"/>
        <v>9314178.2858447991</v>
      </c>
    </row>
    <row r="285" spans="1:7">
      <c r="A285" s="116">
        <f t="shared" si="32"/>
        <v>264</v>
      </c>
      <c r="B285" s="117">
        <f t="shared" si="28"/>
        <v>44558</v>
      </c>
      <c r="C285" s="118">
        <f t="shared" si="33"/>
        <v>5002828.3370818552</v>
      </c>
      <c r="D285" s="118">
        <f t="shared" si="29"/>
        <v>19469.340278476884</v>
      </c>
      <c r="E285" s="118">
        <f t="shared" si="30"/>
        <v>42551.00173202857</v>
      </c>
      <c r="F285" s="118">
        <f t="shared" si="31"/>
        <v>4960277.3353498261</v>
      </c>
      <c r="G285" s="119">
        <f t="shared" si="34"/>
        <v>9333647.6261232756</v>
      </c>
    </row>
    <row r="286" spans="1:7">
      <c r="A286" s="112">
        <f t="shared" si="32"/>
        <v>265</v>
      </c>
      <c r="B286" s="113">
        <f t="shared" si="28"/>
        <v>44589</v>
      </c>
      <c r="C286" s="114">
        <f t="shared" si="33"/>
        <v>4960277.3353498261</v>
      </c>
      <c r="D286" s="114">
        <f t="shared" si="29"/>
        <v>19303.745963403071</v>
      </c>
      <c r="E286" s="114">
        <f t="shared" si="30"/>
        <v>42716.596047102386</v>
      </c>
      <c r="F286" s="114">
        <f t="shared" si="31"/>
        <v>4917560.7393027237</v>
      </c>
      <c r="G286" s="115">
        <f t="shared" si="34"/>
        <v>9352951.3720866796</v>
      </c>
    </row>
    <row r="287" spans="1:7">
      <c r="A287" s="112">
        <f t="shared" si="32"/>
        <v>266</v>
      </c>
      <c r="B287" s="113">
        <f t="shared" si="28"/>
        <v>44620</v>
      </c>
      <c r="C287" s="114">
        <f t="shared" si="33"/>
        <v>4917560.7393027237</v>
      </c>
      <c r="D287" s="114">
        <f t="shared" si="29"/>
        <v>19137.507210453099</v>
      </c>
      <c r="E287" s="114">
        <f t="shared" si="30"/>
        <v>42882.834800052355</v>
      </c>
      <c r="F287" s="114">
        <f t="shared" si="31"/>
        <v>4874677.9045026712</v>
      </c>
      <c r="G287" s="115">
        <f t="shared" si="34"/>
        <v>9372088.8792971335</v>
      </c>
    </row>
    <row r="288" spans="1:7">
      <c r="A288" s="112">
        <f t="shared" si="32"/>
        <v>267</v>
      </c>
      <c r="B288" s="113">
        <f t="shared" si="28"/>
        <v>44648</v>
      </c>
      <c r="C288" s="114">
        <f t="shared" si="33"/>
        <v>4874677.9045026712</v>
      </c>
      <c r="D288" s="114">
        <f t="shared" si="29"/>
        <v>18970.621511689562</v>
      </c>
      <c r="E288" s="114">
        <f t="shared" si="30"/>
        <v>43049.720498815892</v>
      </c>
      <c r="F288" s="114">
        <f t="shared" si="31"/>
        <v>4831628.1840038551</v>
      </c>
      <c r="G288" s="115">
        <f t="shared" si="34"/>
        <v>9391059.5008088239</v>
      </c>
    </row>
    <row r="289" spans="1:7">
      <c r="A289" s="112">
        <f t="shared" si="32"/>
        <v>268</v>
      </c>
      <c r="B289" s="113">
        <f t="shared" si="28"/>
        <v>44679</v>
      </c>
      <c r="C289" s="114">
        <f t="shared" si="33"/>
        <v>4831628.1840038551</v>
      </c>
      <c r="D289" s="114">
        <f t="shared" si="29"/>
        <v>18803.086349415003</v>
      </c>
      <c r="E289" s="114">
        <f t="shared" si="30"/>
        <v>43217.25566109045</v>
      </c>
      <c r="F289" s="114">
        <f t="shared" si="31"/>
        <v>4788410.9283427643</v>
      </c>
      <c r="G289" s="115">
        <f t="shared" si="34"/>
        <v>9409862.5871582385</v>
      </c>
    </row>
    <row r="290" spans="1:7">
      <c r="A290" s="112">
        <f t="shared" si="32"/>
        <v>269</v>
      </c>
      <c r="B290" s="113">
        <f t="shared" si="28"/>
        <v>44709</v>
      </c>
      <c r="C290" s="114">
        <f t="shared" si="33"/>
        <v>4788410.9283427643</v>
      </c>
      <c r="D290" s="114">
        <f t="shared" si="29"/>
        <v>18634.899196133923</v>
      </c>
      <c r="E290" s="114">
        <f t="shared" si="30"/>
        <v>43385.442814371534</v>
      </c>
      <c r="F290" s="114">
        <f t="shared" si="31"/>
        <v>4745025.4855283927</v>
      </c>
      <c r="G290" s="115">
        <f t="shared" si="34"/>
        <v>9428497.4863543715</v>
      </c>
    </row>
    <row r="291" spans="1:7">
      <c r="A291" s="112">
        <f t="shared" si="32"/>
        <v>270</v>
      </c>
      <c r="B291" s="113">
        <f t="shared" si="28"/>
        <v>44740</v>
      </c>
      <c r="C291" s="114">
        <f t="shared" si="33"/>
        <v>4745025.4855283927</v>
      </c>
      <c r="D291" s="114">
        <f t="shared" si="29"/>
        <v>18466.057514514661</v>
      </c>
      <c r="E291" s="114">
        <f t="shared" si="30"/>
        <v>43554.284495990796</v>
      </c>
      <c r="F291" s="114">
        <f t="shared" si="31"/>
        <v>4701471.201032402</v>
      </c>
      <c r="G291" s="115">
        <f t="shared" si="34"/>
        <v>9446963.5438688863</v>
      </c>
    </row>
    <row r="292" spans="1:7">
      <c r="A292" s="112">
        <f t="shared" si="32"/>
        <v>271</v>
      </c>
      <c r="B292" s="113">
        <f t="shared" si="28"/>
        <v>44770</v>
      </c>
      <c r="C292" s="114">
        <f t="shared" si="33"/>
        <v>4701471.201032402</v>
      </c>
      <c r="D292" s="114">
        <f t="shared" si="29"/>
        <v>18296.558757351097</v>
      </c>
      <c r="E292" s="114">
        <f t="shared" si="30"/>
        <v>43723.783253154354</v>
      </c>
      <c r="F292" s="114">
        <f t="shared" si="31"/>
        <v>4657747.4177792473</v>
      </c>
      <c r="G292" s="115">
        <f t="shared" si="34"/>
        <v>9465260.102626238</v>
      </c>
    </row>
    <row r="293" spans="1:7">
      <c r="A293" s="112">
        <f t="shared" si="32"/>
        <v>272</v>
      </c>
      <c r="B293" s="113">
        <f t="shared" si="28"/>
        <v>44801</v>
      </c>
      <c r="C293" s="114">
        <f t="shared" si="33"/>
        <v>4657747.4177792473</v>
      </c>
      <c r="D293" s="114">
        <f t="shared" si="29"/>
        <v>18126.400367524238</v>
      </c>
      <c r="E293" s="114">
        <f t="shared" si="30"/>
        <v>43893.941642981212</v>
      </c>
      <c r="F293" s="114">
        <f t="shared" si="31"/>
        <v>4613853.4761362663</v>
      </c>
      <c r="G293" s="115">
        <f t="shared" si="34"/>
        <v>9483386.5029937625</v>
      </c>
    </row>
    <row r="294" spans="1:7">
      <c r="A294" s="112">
        <f t="shared" si="32"/>
        <v>273</v>
      </c>
      <c r="B294" s="113">
        <f t="shared" si="28"/>
        <v>44832</v>
      </c>
      <c r="C294" s="114">
        <f t="shared" si="33"/>
        <v>4613853.4761362663</v>
      </c>
      <c r="D294" s="114">
        <f t="shared" si="29"/>
        <v>17955.579777963634</v>
      </c>
      <c r="E294" s="114">
        <f t="shared" si="30"/>
        <v>44064.76223254182</v>
      </c>
      <c r="F294" s="114">
        <f t="shared" si="31"/>
        <v>4569788.7139037242</v>
      </c>
      <c r="G294" s="115">
        <f t="shared" si="34"/>
        <v>9501342.082771726</v>
      </c>
    </row>
    <row r="295" spans="1:7">
      <c r="A295" s="112">
        <f t="shared" si="32"/>
        <v>274</v>
      </c>
      <c r="B295" s="113">
        <f t="shared" si="28"/>
        <v>44862</v>
      </c>
      <c r="C295" s="114">
        <f t="shared" si="33"/>
        <v>4569788.7139037242</v>
      </c>
      <c r="D295" s="114">
        <f t="shared" si="29"/>
        <v>17784.094411608661</v>
      </c>
      <c r="E295" s="114">
        <f t="shared" si="30"/>
        <v>44236.247598896793</v>
      </c>
      <c r="F295" s="114">
        <f t="shared" si="31"/>
        <v>4525552.4663048275</v>
      </c>
      <c r="G295" s="115">
        <f t="shared" si="34"/>
        <v>9519126.1771833338</v>
      </c>
    </row>
    <row r="296" spans="1:7">
      <c r="A296" s="112">
        <f t="shared" si="32"/>
        <v>275</v>
      </c>
      <c r="B296" s="113">
        <f t="shared" si="28"/>
        <v>44893</v>
      </c>
      <c r="C296" s="114">
        <f t="shared" si="33"/>
        <v>4525552.4663048275</v>
      </c>
      <c r="D296" s="114">
        <f t="shared" si="29"/>
        <v>17611.941681369619</v>
      </c>
      <c r="E296" s="114">
        <f t="shared" si="30"/>
        <v>44408.400329135839</v>
      </c>
      <c r="F296" s="114">
        <f t="shared" si="31"/>
        <v>4481144.0659756912</v>
      </c>
      <c r="G296" s="115">
        <f t="shared" si="34"/>
        <v>9536738.1188647039</v>
      </c>
    </row>
    <row r="297" spans="1:7">
      <c r="A297" s="116">
        <f t="shared" si="32"/>
        <v>276</v>
      </c>
      <c r="B297" s="117">
        <f t="shared" si="28"/>
        <v>44923</v>
      </c>
      <c r="C297" s="118">
        <f t="shared" si="33"/>
        <v>4481144.0659756912</v>
      </c>
      <c r="D297" s="118">
        <f t="shared" si="29"/>
        <v>17439.118990088729</v>
      </c>
      <c r="E297" s="118">
        <f t="shared" si="30"/>
        <v>44581.223020416728</v>
      </c>
      <c r="F297" s="118">
        <f t="shared" si="31"/>
        <v>4436562.8429552745</v>
      </c>
      <c r="G297" s="119">
        <f t="shared" si="34"/>
        <v>9554177.2378547918</v>
      </c>
    </row>
    <row r="298" spans="1:7">
      <c r="A298" s="112">
        <f t="shared" si="32"/>
        <v>277</v>
      </c>
      <c r="B298" s="113">
        <f t="shared" si="28"/>
        <v>44954</v>
      </c>
      <c r="C298" s="114">
        <f t="shared" si="33"/>
        <v>4436562.8429552745</v>
      </c>
      <c r="D298" s="114">
        <f t="shared" si="29"/>
        <v>17265.623730500942</v>
      </c>
      <c r="E298" s="114">
        <f t="shared" si="30"/>
        <v>44754.718280004512</v>
      </c>
      <c r="F298" s="114">
        <f t="shared" si="31"/>
        <v>4391808.1246752702</v>
      </c>
      <c r="G298" s="115">
        <f t="shared" si="34"/>
        <v>9571442.861585293</v>
      </c>
    </row>
    <row r="299" spans="1:7">
      <c r="A299" s="112">
        <f t="shared" si="32"/>
        <v>278</v>
      </c>
      <c r="B299" s="113">
        <f t="shared" si="28"/>
        <v>44985</v>
      </c>
      <c r="C299" s="114">
        <f t="shared" si="33"/>
        <v>4391808.1246752702</v>
      </c>
      <c r="D299" s="114">
        <f t="shared" si="29"/>
        <v>17091.453285194591</v>
      </c>
      <c r="E299" s="114">
        <f t="shared" si="30"/>
        <v>44928.888725310862</v>
      </c>
      <c r="F299" s="114">
        <f t="shared" si="31"/>
        <v>4346879.2359499596</v>
      </c>
      <c r="G299" s="115">
        <f t="shared" si="34"/>
        <v>9588534.3148704879</v>
      </c>
    </row>
    <row r="300" spans="1:7">
      <c r="A300" s="112">
        <f t="shared" si="32"/>
        <v>279</v>
      </c>
      <c r="B300" s="113">
        <f t="shared" si="28"/>
        <v>45013</v>
      </c>
      <c r="C300" s="114">
        <f t="shared" si="33"/>
        <v>4346879.2359499596</v>
      </c>
      <c r="D300" s="114">
        <f t="shared" si="29"/>
        <v>16916.605026571924</v>
      </c>
      <c r="E300" s="114">
        <f t="shared" si="30"/>
        <v>45103.73698393353</v>
      </c>
      <c r="F300" s="114">
        <f t="shared" si="31"/>
        <v>4301775.4989660261</v>
      </c>
      <c r="G300" s="115">
        <f t="shared" si="34"/>
        <v>9605450.919897059</v>
      </c>
    </row>
    <row r="301" spans="1:7">
      <c r="A301" s="112">
        <f t="shared" si="32"/>
        <v>280</v>
      </c>
      <c r="B301" s="113">
        <f t="shared" si="28"/>
        <v>45044</v>
      </c>
      <c r="C301" s="114">
        <f t="shared" si="33"/>
        <v>4301775.4989660261</v>
      </c>
      <c r="D301" s="114">
        <f t="shared" si="29"/>
        <v>16741.076316809453</v>
      </c>
      <c r="E301" s="114">
        <f t="shared" si="30"/>
        <v>45279.265693695997</v>
      </c>
      <c r="F301" s="114">
        <f t="shared" si="31"/>
        <v>4256496.2332723299</v>
      </c>
      <c r="G301" s="115">
        <f t="shared" si="34"/>
        <v>9622191.9962138683</v>
      </c>
    </row>
    <row r="302" spans="1:7">
      <c r="A302" s="112">
        <f t="shared" si="32"/>
        <v>281</v>
      </c>
      <c r="B302" s="113">
        <f t="shared" si="28"/>
        <v>45074</v>
      </c>
      <c r="C302" s="114">
        <f t="shared" si="33"/>
        <v>4256496.2332723299</v>
      </c>
      <c r="D302" s="114">
        <f t="shared" si="29"/>
        <v>16564.864507818151</v>
      </c>
      <c r="E302" s="114">
        <f t="shared" si="30"/>
        <v>45455.477502687303</v>
      </c>
      <c r="F302" s="114">
        <f t="shared" si="31"/>
        <v>4211040.755769643</v>
      </c>
      <c r="G302" s="115">
        <f t="shared" si="34"/>
        <v>9638756.8607216869</v>
      </c>
    </row>
    <row r="303" spans="1:7">
      <c r="A303" s="112">
        <f t="shared" si="32"/>
        <v>282</v>
      </c>
      <c r="B303" s="113">
        <f t="shared" si="28"/>
        <v>45105</v>
      </c>
      <c r="C303" s="114">
        <f t="shared" si="33"/>
        <v>4211040.755769643</v>
      </c>
      <c r="D303" s="114">
        <f t="shared" si="29"/>
        <v>16387.966941203525</v>
      </c>
      <c r="E303" s="114">
        <f t="shared" si="30"/>
        <v>45632.375069301925</v>
      </c>
      <c r="F303" s="114">
        <f t="shared" si="31"/>
        <v>4165408.380700341</v>
      </c>
      <c r="G303" s="115">
        <f t="shared" si="34"/>
        <v>9655144.8276628908</v>
      </c>
    </row>
    <row r="304" spans="1:7">
      <c r="A304" s="112">
        <f t="shared" si="32"/>
        <v>283</v>
      </c>
      <c r="B304" s="113">
        <f t="shared" si="28"/>
        <v>45135</v>
      </c>
      <c r="C304" s="114">
        <f t="shared" si="33"/>
        <v>4165408.380700341</v>
      </c>
      <c r="D304" s="114">
        <f t="shared" si="29"/>
        <v>16210.380948225493</v>
      </c>
      <c r="E304" s="114">
        <f t="shared" si="30"/>
        <v>45809.961062279959</v>
      </c>
      <c r="F304" s="114">
        <f t="shared" si="31"/>
        <v>4119598.419638061</v>
      </c>
      <c r="G304" s="115">
        <f t="shared" si="34"/>
        <v>9671355.2086111158</v>
      </c>
    </row>
    <row r="305" spans="1:7">
      <c r="A305" s="112">
        <f t="shared" si="32"/>
        <v>284</v>
      </c>
      <c r="B305" s="113">
        <f t="shared" si="28"/>
        <v>45166</v>
      </c>
      <c r="C305" s="114">
        <f t="shared" si="33"/>
        <v>4119598.419638061</v>
      </c>
      <c r="D305" s="114">
        <f t="shared" si="29"/>
        <v>16032.103849758119</v>
      </c>
      <c r="E305" s="114">
        <f t="shared" si="30"/>
        <v>45988.238160747336</v>
      </c>
      <c r="F305" s="114">
        <f t="shared" si="31"/>
        <v>4073610.1814773139</v>
      </c>
      <c r="G305" s="115">
        <f t="shared" si="34"/>
        <v>9687387.3124608733</v>
      </c>
    </row>
    <row r="306" spans="1:7">
      <c r="A306" s="112">
        <f t="shared" si="32"/>
        <v>285</v>
      </c>
      <c r="B306" s="113">
        <f t="shared" si="28"/>
        <v>45197</v>
      </c>
      <c r="C306" s="114">
        <f t="shared" si="33"/>
        <v>4073610.1814773139</v>
      </c>
      <c r="D306" s="114">
        <f t="shared" si="29"/>
        <v>15853.132956249212</v>
      </c>
      <c r="E306" s="114">
        <f t="shared" si="30"/>
        <v>46167.209054256244</v>
      </c>
      <c r="F306" s="114">
        <f t="shared" si="31"/>
        <v>4027442.9724230575</v>
      </c>
      <c r="G306" s="115">
        <f t="shared" si="34"/>
        <v>9703240.4454171229</v>
      </c>
    </row>
    <row r="307" spans="1:7">
      <c r="A307" s="112">
        <f t="shared" si="32"/>
        <v>286</v>
      </c>
      <c r="B307" s="113">
        <f t="shared" si="28"/>
        <v>45227</v>
      </c>
      <c r="C307" s="114">
        <f t="shared" si="33"/>
        <v>4027442.9724230575</v>
      </c>
      <c r="D307" s="114">
        <f t="shared" si="29"/>
        <v>15673.465567679732</v>
      </c>
      <c r="E307" s="114">
        <f t="shared" si="30"/>
        <v>46346.87644282572</v>
      </c>
      <c r="F307" s="114">
        <f t="shared" si="31"/>
        <v>3981096.0959802317</v>
      </c>
      <c r="G307" s="115">
        <f t="shared" si="34"/>
        <v>9718913.910984803</v>
      </c>
    </row>
    <row r="308" spans="1:7">
      <c r="A308" s="112">
        <f t="shared" si="32"/>
        <v>287</v>
      </c>
      <c r="B308" s="113">
        <f t="shared" si="28"/>
        <v>45258</v>
      </c>
      <c r="C308" s="114">
        <f t="shared" si="33"/>
        <v>3981096.0959802317</v>
      </c>
      <c r="D308" s="114">
        <f t="shared" si="29"/>
        <v>15493.098973523067</v>
      </c>
      <c r="E308" s="114">
        <f t="shared" si="30"/>
        <v>46527.243036982385</v>
      </c>
      <c r="F308" s="114">
        <f t="shared" si="31"/>
        <v>3934568.852943249</v>
      </c>
      <c r="G308" s="115">
        <f t="shared" si="34"/>
        <v>9734407.0099583268</v>
      </c>
    </row>
    <row r="309" spans="1:7">
      <c r="A309" s="116">
        <f t="shared" si="32"/>
        <v>288</v>
      </c>
      <c r="B309" s="117">
        <f t="shared" si="28"/>
        <v>45288</v>
      </c>
      <c r="C309" s="118">
        <f t="shared" si="33"/>
        <v>3934568.852943249</v>
      </c>
      <c r="D309" s="118">
        <f t="shared" si="29"/>
        <v>15312.030452704144</v>
      </c>
      <c r="E309" s="118">
        <f t="shared" si="30"/>
        <v>46708.311557801309</v>
      </c>
      <c r="F309" s="118">
        <f t="shared" si="31"/>
        <v>3887860.5413854476</v>
      </c>
      <c r="G309" s="119">
        <f t="shared" si="34"/>
        <v>9749719.0404110309</v>
      </c>
    </row>
    <row r="310" spans="1:7">
      <c r="A310" s="112">
        <f t="shared" si="32"/>
        <v>289</v>
      </c>
      <c r="B310" s="113">
        <f t="shared" si="28"/>
        <v>45319</v>
      </c>
      <c r="C310" s="114">
        <f t="shared" si="33"/>
        <v>3887860.5413854476</v>
      </c>
      <c r="D310" s="114">
        <f t="shared" si="29"/>
        <v>15130.257273558367</v>
      </c>
      <c r="E310" s="114">
        <f t="shared" si="30"/>
        <v>46890.084736947087</v>
      </c>
      <c r="F310" s="114">
        <f t="shared" si="31"/>
        <v>3840970.4566485006</v>
      </c>
      <c r="G310" s="115">
        <f t="shared" si="34"/>
        <v>9764849.2976845894</v>
      </c>
    </row>
    <row r="311" spans="1:7">
      <c r="A311" s="112">
        <f t="shared" si="32"/>
        <v>290</v>
      </c>
      <c r="B311" s="113">
        <f t="shared" si="28"/>
        <v>45350</v>
      </c>
      <c r="C311" s="114">
        <f t="shared" si="33"/>
        <v>3840970.4566485006</v>
      </c>
      <c r="D311" s="114">
        <f t="shared" si="29"/>
        <v>14947.776693790414</v>
      </c>
      <c r="E311" s="114">
        <f t="shared" si="30"/>
        <v>47072.565316715038</v>
      </c>
      <c r="F311" s="114">
        <f t="shared" si="31"/>
        <v>3793897.8913317858</v>
      </c>
      <c r="G311" s="115">
        <f t="shared" si="34"/>
        <v>9779797.0743783806</v>
      </c>
    </row>
    <row r="312" spans="1:7">
      <c r="A312" s="112">
        <f t="shared" si="32"/>
        <v>291</v>
      </c>
      <c r="B312" s="113">
        <f t="shared" si="28"/>
        <v>45379</v>
      </c>
      <c r="C312" s="114">
        <f t="shared" si="33"/>
        <v>3793897.8913317858</v>
      </c>
      <c r="D312" s="114">
        <f t="shared" si="29"/>
        <v>14764.585960432865</v>
      </c>
      <c r="E312" s="114">
        <f t="shared" si="30"/>
        <v>47255.756050072589</v>
      </c>
      <c r="F312" s="114">
        <f t="shared" si="31"/>
        <v>3746642.1352817132</v>
      </c>
      <c r="G312" s="115">
        <f t="shared" si="34"/>
        <v>9794561.6603388134</v>
      </c>
    </row>
    <row r="313" spans="1:7">
      <c r="A313" s="112">
        <f t="shared" si="32"/>
        <v>292</v>
      </c>
      <c r="B313" s="113">
        <f t="shared" si="28"/>
        <v>45410</v>
      </c>
      <c r="C313" s="114">
        <f t="shared" si="33"/>
        <v>3746642.1352817132</v>
      </c>
      <c r="D313" s="114">
        <f t="shared" si="29"/>
        <v>14580.682309804666</v>
      </c>
      <c r="E313" s="114">
        <f t="shared" si="30"/>
        <v>47439.659700700788</v>
      </c>
      <c r="F313" s="114">
        <f t="shared" si="31"/>
        <v>3699202.4755810122</v>
      </c>
      <c r="G313" s="115">
        <f t="shared" si="34"/>
        <v>9809142.3426486179</v>
      </c>
    </row>
    <row r="314" spans="1:7">
      <c r="A314" s="112">
        <f t="shared" si="32"/>
        <v>293</v>
      </c>
      <c r="B314" s="113">
        <f t="shared" si="28"/>
        <v>45440</v>
      </c>
      <c r="C314" s="114">
        <f t="shared" si="33"/>
        <v>3699202.4755810122</v>
      </c>
      <c r="D314" s="114">
        <f t="shared" si="29"/>
        <v>14396.062967469439</v>
      </c>
      <c r="E314" s="114">
        <f t="shared" si="30"/>
        <v>47624.279043036018</v>
      </c>
      <c r="F314" s="114">
        <f t="shared" si="31"/>
        <v>3651578.1965379762</v>
      </c>
      <c r="G314" s="115">
        <f t="shared" si="34"/>
        <v>9823538.4056160878</v>
      </c>
    </row>
    <row r="315" spans="1:7">
      <c r="A315" s="112">
        <f t="shared" si="32"/>
        <v>294</v>
      </c>
      <c r="B315" s="113">
        <f t="shared" si="28"/>
        <v>45471</v>
      </c>
      <c r="C315" s="114">
        <f t="shared" si="33"/>
        <v>3651578.1965379762</v>
      </c>
      <c r="D315" s="114">
        <f t="shared" si="29"/>
        <v>14210.725148193624</v>
      </c>
      <c r="E315" s="114">
        <f t="shared" si="30"/>
        <v>47809.616862311828</v>
      </c>
      <c r="F315" s="114">
        <f t="shared" si="31"/>
        <v>3603768.5796756642</v>
      </c>
      <c r="G315" s="115">
        <f t="shared" si="34"/>
        <v>9837749.1307642814</v>
      </c>
    </row>
    <row r="316" spans="1:7">
      <c r="A316" s="112">
        <f t="shared" si="32"/>
        <v>295</v>
      </c>
      <c r="B316" s="113">
        <f t="shared" si="28"/>
        <v>45501</v>
      </c>
      <c r="C316" s="114">
        <f t="shared" si="33"/>
        <v>3603768.5796756642</v>
      </c>
      <c r="D316" s="114">
        <f t="shared" si="29"/>
        <v>14024.666055904459</v>
      </c>
      <c r="E316" s="114">
        <f t="shared" si="30"/>
        <v>47995.675954600993</v>
      </c>
      <c r="F316" s="114">
        <f t="shared" si="31"/>
        <v>3555772.9037210634</v>
      </c>
      <c r="G316" s="115">
        <f t="shared" si="34"/>
        <v>9851773.7968201861</v>
      </c>
    </row>
    <row r="317" spans="1:7">
      <c r="A317" s="112">
        <f t="shared" si="32"/>
        <v>296</v>
      </c>
      <c r="B317" s="113">
        <f t="shared" si="28"/>
        <v>45532</v>
      </c>
      <c r="C317" s="114">
        <f t="shared" si="33"/>
        <v>3555772.9037210634</v>
      </c>
      <c r="D317" s="114">
        <f t="shared" si="29"/>
        <v>13837.882883647804</v>
      </c>
      <c r="E317" s="114">
        <f t="shared" si="30"/>
        <v>48182.459126857648</v>
      </c>
      <c r="F317" s="114">
        <f t="shared" si="31"/>
        <v>3507590.4445942058</v>
      </c>
      <c r="G317" s="115">
        <f t="shared" si="34"/>
        <v>9865611.6797038335</v>
      </c>
    </row>
    <row r="318" spans="1:7">
      <c r="A318" s="112">
        <f t="shared" si="32"/>
        <v>297</v>
      </c>
      <c r="B318" s="113">
        <f t="shared" si="28"/>
        <v>45563</v>
      </c>
      <c r="C318" s="114">
        <f t="shared" si="33"/>
        <v>3507590.4445942058</v>
      </c>
      <c r="D318" s="114">
        <f t="shared" si="29"/>
        <v>13650.372813545784</v>
      </c>
      <c r="E318" s="114">
        <f t="shared" si="30"/>
        <v>48369.969196959668</v>
      </c>
      <c r="F318" s="114">
        <f t="shared" si="31"/>
        <v>3459220.475397246</v>
      </c>
      <c r="G318" s="115">
        <f t="shared" si="34"/>
        <v>9879262.0525173787</v>
      </c>
    </row>
    <row r="319" spans="1:7">
      <c r="A319" s="112">
        <f t="shared" si="32"/>
        <v>298</v>
      </c>
      <c r="B319" s="113">
        <f t="shared" si="28"/>
        <v>45593</v>
      </c>
      <c r="C319" s="114">
        <f t="shared" si="33"/>
        <v>3459220.475397246</v>
      </c>
      <c r="D319" s="114">
        <f t="shared" si="29"/>
        <v>13462.133016754282</v>
      </c>
      <c r="E319" s="114">
        <f t="shared" si="30"/>
        <v>48558.20899375117</v>
      </c>
      <c r="F319" s="114">
        <f t="shared" si="31"/>
        <v>3410662.2664034949</v>
      </c>
      <c r="G319" s="115">
        <f t="shared" si="34"/>
        <v>9892724.1855341326</v>
      </c>
    </row>
    <row r="320" spans="1:7">
      <c r="A320" s="112">
        <f t="shared" si="32"/>
        <v>299</v>
      </c>
      <c r="B320" s="113">
        <f t="shared" si="28"/>
        <v>45624</v>
      </c>
      <c r="C320" s="114">
        <f t="shared" si="33"/>
        <v>3410662.2664034949</v>
      </c>
      <c r="D320" s="114">
        <f t="shared" si="29"/>
        <v>13273.160653420267</v>
      </c>
      <c r="E320" s="114">
        <f t="shared" si="30"/>
        <v>48747.181357085188</v>
      </c>
      <c r="F320" s="114">
        <f t="shared" si="31"/>
        <v>3361915.0850464096</v>
      </c>
      <c r="G320" s="115">
        <f t="shared" si="34"/>
        <v>9905997.3461875524</v>
      </c>
    </row>
    <row r="321" spans="1:7">
      <c r="A321" s="116">
        <f t="shared" si="32"/>
        <v>300</v>
      </c>
      <c r="B321" s="117">
        <f t="shared" si="28"/>
        <v>45654</v>
      </c>
      <c r="C321" s="118">
        <f t="shared" si="33"/>
        <v>3361915.0850464096</v>
      </c>
      <c r="D321" s="118">
        <f t="shared" si="29"/>
        <v>13083.452872638944</v>
      </c>
      <c r="E321" s="118">
        <f t="shared" si="30"/>
        <v>48936.889137866514</v>
      </c>
      <c r="F321" s="118">
        <f t="shared" si="31"/>
        <v>3312978.1959085432</v>
      </c>
      <c r="G321" s="119">
        <f t="shared" si="34"/>
        <v>9919080.799060192</v>
      </c>
    </row>
    <row r="322" spans="1:7">
      <c r="A322" s="112">
        <f t="shared" si="32"/>
        <v>301</v>
      </c>
      <c r="B322" s="113">
        <f t="shared" si="28"/>
        <v>45685</v>
      </c>
      <c r="C322" s="114">
        <f t="shared" si="33"/>
        <v>3312978.1959085432</v>
      </c>
      <c r="D322" s="114">
        <f t="shared" si="29"/>
        <v>12893.006812410747</v>
      </c>
      <c r="E322" s="114">
        <f t="shared" si="30"/>
        <v>49127.335198094705</v>
      </c>
      <c r="F322" s="114">
        <f t="shared" si="31"/>
        <v>3263850.8607104486</v>
      </c>
      <c r="G322" s="115">
        <f t="shared" si="34"/>
        <v>9931973.8058726024</v>
      </c>
    </row>
    <row r="323" spans="1:7">
      <c r="A323" s="112">
        <f t="shared" si="32"/>
        <v>302</v>
      </c>
      <c r="B323" s="113">
        <f t="shared" si="28"/>
        <v>45716</v>
      </c>
      <c r="C323" s="114">
        <f t="shared" si="33"/>
        <v>3263850.8607104486</v>
      </c>
      <c r="D323" s="114">
        <f t="shared" si="29"/>
        <v>12701.819599598162</v>
      </c>
      <c r="E323" s="114">
        <f t="shared" si="30"/>
        <v>49318.522410907288</v>
      </c>
      <c r="F323" s="114">
        <f t="shared" si="31"/>
        <v>3214532.3382995413</v>
      </c>
      <c r="G323" s="115">
        <f t="shared" si="34"/>
        <v>9944675.625472201</v>
      </c>
    </row>
    <row r="324" spans="1:7">
      <c r="A324" s="112">
        <f t="shared" si="32"/>
        <v>303</v>
      </c>
      <c r="B324" s="113">
        <f t="shared" si="28"/>
        <v>45744</v>
      </c>
      <c r="C324" s="114">
        <f t="shared" si="33"/>
        <v>3214532.3382995413</v>
      </c>
      <c r="D324" s="114">
        <f t="shared" si="29"/>
        <v>12509.888349882382</v>
      </c>
      <c r="E324" s="114">
        <f t="shared" si="30"/>
        <v>49510.453660623069</v>
      </c>
      <c r="F324" s="114">
        <f t="shared" si="31"/>
        <v>3165021.8846389181</v>
      </c>
      <c r="G324" s="115">
        <f t="shared" si="34"/>
        <v>9957185.5138220843</v>
      </c>
    </row>
    <row r="325" spans="1:7">
      <c r="A325" s="112">
        <f t="shared" si="32"/>
        <v>304</v>
      </c>
      <c r="B325" s="113">
        <f t="shared" si="28"/>
        <v>45775</v>
      </c>
      <c r="C325" s="114">
        <f t="shared" si="33"/>
        <v>3165021.8846389181</v>
      </c>
      <c r="D325" s="114">
        <f t="shared" si="29"/>
        <v>12317.21016771979</v>
      </c>
      <c r="E325" s="114">
        <f t="shared" si="30"/>
        <v>49703.13184278566</v>
      </c>
      <c r="F325" s="114">
        <f t="shared" si="31"/>
        <v>3115318.7527961326</v>
      </c>
      <c r="G325" s="115">
        <f t="shared" si="34"/>
        <v>9969502.7239898033</v>
      </c>
    </row>
    <row r="326" spans="1:7">
      <c r="A326" s="112">
        <f t="shared" si="32"/>
        <v>305</v>
      </c>
      <c r="B326" s="113">
        <f t="shared" si="28"/>
        <v>45805</v>
      </c>
      <c r="C326" s="114">
        <f t="shared" si="33"/>
        <v>3115318.7527961326</v>
      </c>
      <c r="D326" s="114">
        <f t="shared" si="29"/>
        <v>12123.782146298283</v>
      </c>
      <c r="E326" s="114">
        <f t="shared" si="30"/>
        <v>49896.559864207171</v>
      </c>
      <c r="F326" s="114">
        <f t="shared" si="31"/>
        <v>3065422.1929319254</v>
      </c>
      <c r="G326" s="115">
        <f t="shared" si="34"/>
        <v>9981626.5061361007</v>
      </c>
    </row>
    <row r="327" spans="1:7">
      <c r="A327" s="112">
        <f t="shared" si="32"/>
        <v>306</v>
      </c>
      <c r="B327" s="113">
        <f t="shared" si="28"/>
        <v>45836</v>
      </c>
      <c r="C327" s="114">
        <f t="shared" si="33"/>
        <v>3065422.1929319254</v>
      </c>
      <c r="D327" s="114">
        <f t="shared" si="29"/>
        <v>11929.601367493409</v>
      </c>
      <c r="E327" s="114">
        <f t="shared" si="30"/>
        <v>50090.740643012046</v>
      </c>
      <c r="F327" s="114">
        <f t="shared" si="31"/>
        <v>3015331.4522889135</v>
      </c>
      <c r="G327" s="115">
        <f t="shared" si="34"/>
        <v>9993556.1075035948</v>
      </c>
    </row>
    <row r="328" spans="1:7">
      <c r="A328" s="112">
        <f t="shared" si="32"/>
        <v>307</v>
      </c>
      <c r="B328" s="113">
        <f t="shared" si="28"/>
        <v>45866</v>
      </c>
      <c r="C328" s="114">
        <f t="shared" si="33"/>
        <v>3015331.4522889135</v>
      </c>
      <c r="D328" s="114">
        <f t="shared" si="29"/>
        <v>11734.664901824355</v>
      </c>
      <c r="E328" s="114">
        <f t="shared" si="30"/>
        <v>50285.677108681099</v>
      </c>
      <c r="F328" s="114">
        <f t="shared" si="31"/>
        <v>2965045.7751802322</v>
      </c>
      <c r="G328" s="115">
        <f t="shared" si="34"/>
        <v>10005290.772405419</v>
      </c>
    </row>
    <row r="329" spans="1:7">
      <c r="A329" s="112">
        <f t="shared" si="32"/>
        <v>308</v>
      </c>
      <c r="B329" s="113">
        <f t="shared" si="28"/>
        <v>45897</v>
      </c>
      <c r="C329" s="114">
        <f t="shared" si="33"/>
        <v>2965045.7751802322</v>
      </c>
      <c r="D329" s="114">
        <f t="shared" si="29"/>
        <v>11538.969808409736</v>
      </c>
      <c r="E329" s="114">
        <f t="shared" si="30"/>
        <v>50481.372202095721</v>
      </c>
      <c r="F329" s="114">
        <f t="shared" si="31"/>
        <v>2914564.4029781367</v>
      </c>
      <c r="G329" s="115">
        <f t="shared" si="34"/>
        <v>10016829.742213828</v>
      </c>
    </row>
    <row r="330" spans="1:7">
      <c r="A330" s="112">
        <f t="shared" si="32"/>
        <v>309</v>
      </c>
      <c r="B330" s="113">
        <f t="shared" si="28"/>
        <v>45928</v>
      </c>
      <c r="C330" s="114">
        <f t="shared" si="33"/>
        <v>2914564.4029781367</v>
      </c>
      <c r="D330" s="114">
        <f t="shared" si="29"/>
        <v>11342.513134923249</v>
      </c>
      <c r="E330" s="114">
        <f t="shared" si="30"/>
        <v>50677.828875582207</v>
      </c>
      <c r="F330" s="114">
        <f t="shared" si="31"/>
        <v>2863886.5741025545</v>
      </c>
      <c r="G330" s="115">
        <f t="shared" si="34"/>
        <v>10028172.255348751</v>
      </c>
    </row>
    <row r="331" spans="1:7">
      <c r="A331" s="112">
        <f t="shared" si="32"/>
        <v>310</v>
      </c>
      <c r="B331" s="113">
        <f t="shared" si="28"/>
        <v>45958</v>
      </c>
      <c r="C331" s="114">
        <f t="shared" si="33"/>
        <v>2863886.5741025545</v>
      </c>
      <c r="D331" s="114">
        <f t="shared" si="29"/>
        <v>11145.291917549108</v>
      </c>
      <c r="E331" s="114">
        <f t="shared" si="30"/>
        <v>50875.050092956342</v>
      </c>
      <c r="F331" s="114">
        <f t="shared" si="31"/>
        <v>2813011.524009598</v>
      </c>
      <c r="G331" s="115">
        <f t="shared" si="34"/>
        <v>10039317.547266301</v>
      </c>
    </row>
    <row r="332" spans="1:7">
      <c r="A332" s="112">
        <f t="shared" si="32"/>
        <v>311</v>
      </c>
      <c r="B332" s="113">
        <f t="shared" si="28"/>
        <v>45989</v>
      </c>
      <c r="C332" s="114">
        <f t="shared" si="33"/>
        <v>2813011.524009598</v>
      </c>
      <c r="D332" s="114">
        <f t="shared" si="29"/>
        <v>10947.303180937351</v>
      </c>
      <c r="E332" s="114">
        <f t="shared" si="30"/>
        <v>51073.038829568104</v>
      </c>
      <c r="F332" s="114">
        <f t="shared" si="31"/>
        <v>2761938.4851800296</v>
      </c>
      <c r="G332" s="115">
        <f t="shared" si="34"/>
        <v>10050264.850447237</v>
      </c>
    </row>
    <row r="333" spans="1:7">
      <c r="A333" s="116">
        <f t="shared" si="32"/>
        <v>312</v>
      </c>
      <c r="B333" s="117">
        <f t="shared" si="28"/>
        <v>46019</v>
      </c>
      <c r="C333" s="118">
        <f t="shared" si="33"/>
        <v>2761938.4851800296</v>
      </c>
      <c r="D333" s="118">
        <f t="shared" si="29"/>
        <v>10748.543938158948</v>
      </c>
      <c r="E333" s="118">
        <f t="shared" si="30"/>
        <v>51271.798072346508</v>
      </c>
      <c r="F333" s="118">
        <f t="shared" si="31"/>
        <v>2710666.6871076832</v>
      </c>
      <c r="G333" s="119">
        <f t="shared" si="34"/>
        <v>10061013.394385396</v>
      </c>
    </row>
    <row r="334" spans="1:7">
      <c r="A334" s="112">
        <f t="shared" si="32"/>
        <v>313</v>
      </c>
      <c r="B334" s="113">
        <f t="shared" si="28"/>
        <v>46050</v>
      </c>
      <c r="C334" s="114">
        <f t="shared" si="33"/>
        <v>2710666.6871076832</v>
      </c>
      <c r="D334" s="114">
        <f t="shared" si="29"/>
        <v>10549.011190660733</v>
      </c>
      <c r="E334" s="114">
        <f t="shared" si="30"/>
        <v>51471.330819844719</v>
      </c>
      <c r="F334" s="114">
        <f t="shared" si="31"/>
        <v>2659195.3562878384</v>
      </c>
      <c r="G334" s="115">
        <f t="shared" si="34"/>
        <v>10071562.405576056</v>
      </c>
    </row>
    <row r="335" spans="1:7">
      <c r="A335" s="112">
        <f t="shared" si="32"/>
        <v>314</v>
      </c>
      <c r="B335" s="113">
        <f t="shared" si="28"/>
        <v>46081</v>
      </c>
      <c r="C335" s="114">
        <f t="shared" si="33"/>
        <v>2659195.3562878384</v>
      </c>
      <c r="D335" s="114">
        <f t="shared" si="29"/>
        <v>10348.701928220171</v>
      </c>
      <c r="E335" s="114">
        <f t="shared" si="30"/>
        <v>51671.640082285281</v>
      </c>
      <c r="F335" s="114">
        <f t="shared" si="31"/>
        <v>2607523.7162055532</v>
      </c>
      <c r="G335" s="115">
        <f t="shared" si="34"/>
        <v>10081911.107504277</v>
      </c>
    </row>
    <row r="336" spans="1:7">
      <c r="A336" s="112">
        <f t="shared" si="32"/>
        <v>315</v>
      </c>
      <c r="B336" s="113">
        <f t="shared" si="28"/>
        <v>46109</v>
      </c>
      <c r="C336" s="114">
        <f t="shared" si="33"/>
        <v>2607523.7162055532</v>
      </c>
      <c r="D336" s="114">
        <f t="shared" si="29"/>
        <v>10147.613128899944</v>
      </c>
      <c r="E336" s="114">
        <f t="shared" si="30"/>
        <v>51872.728881605508</v>
      </c>
      <c r="F336" s="114">
        <f t="shared" si="31"/>
        <v>2555650.9873239477</v>
      </c>
      <c r="G336" s="115">
        <f t="shared" si="34"/>
        <v>10092058.720633177</v>
      </c>
    </row>
    <row r="337" spans="1:7">
      <c r="A337" s="112">
        <f t="shared" si="32"/>
        <v>316</v>
      </c>
      <c r="B337" s="113">
        <f t="shared" si="28"/>
        <v>46140</v>
      </c>
      <c r="C337" s="114">
        <f t="shared" si="33"/>
        <v>2555650.9873239477</v>
      </c>
      <c r="D337" s="114">
        <f t="shared" si="29"/>
        <v>9945.7417590023633</v>
      </c>
      <c r="E337" s="114">
        <f t="shared" si="30"/>
        <v>52074.600251503092</v>
      </c>
      <c r="F337" s="114">
        <f t="shared" si="31"/>
        <v>2503576.3870724444</v>
      </c>
      <c r="G337" s="115">
        <f t="shared" si="34"/>
        <v>10102004.462392179</v>
      </c>
    </row>
    <row r="338" spans="1:7">
      <c r="A338" s="112">
        <f t="shared" si="32"/>
        <v>317</v>
      </c>
      <c r="B338" s="113">
        <f t="shared" si="28"/>
        <v>46170</v>
      </c>
      <c r="C338" s="114">
        <f t="shared" si="33"/>
        <v>2503576.3870724444</v>
      </c>
      <c r="D338" s="114">
        <f t="shared" si="29"/>
        <v>9743.0847730235964</v>
      </c>
      <c r="E338" s="114">
        <f t="shared" si="30"/>
        <v>52277.257237481856</v>
      </c>
      <c r="F338" s="114">
        <f t="shared" si="31"/>
        <v>2451299.1298349625</v>
      </c>
      <c r="G338" s="115">
        <f t="shared" si="34"/>
        <v>10111747.547165202</v>
      </c>
    </row>
    <row r="339" spans="1:7">
      <c r="A339" s="112">
        <f t="shared" si="32"/>
        <v>318</v>
      </c>
      <c r="B339" s="113">
        <f t="shared" si="28"/>
        <v>46201</v>
      </c>
      <c r="C339" s="114">
        <f t="shared" si="33"/>
        <v>2451299.1298349625</v>
      </c>
      <c r="D339" s="114">
        <f t="shared" si="29"/>
        <v>9539.6391136077291</v>
      </c>
      <c r="E339" s="114">
        <f t="shared" si="30"/>
        <v>52480.702896897725</v>
      </c>
      <c r="F339" s="114">
        <f t="shared" si="31"/>
        <v>2398818.4269380649</v>
      </c>
      <c r="G339" s="115">
        <f t="shared" si="34"/>
        <v>10121287.186278809</v>
      </c>
    </row>
    <row r="340" spans="1:7">
      <c r="A340" s="112">
        <f t="shared" si="32"/>
        <v>319</v>
      </c>
      <c r="B340" s="113">
        <f t="shared" si="28"/>
        <v>46231</v>
      </c>
      <c r="C340" s="114">
        <f t="shared" si="33"/>
        <v>2398818.4269380649</v>
      </c>
      <c r="D340" s="114">
        <f t="shared" si="29"/>
        <v>9335.4017115006354</v>
      </c>
      <c r="E340" s="114">
        <f t="shared" si="30"/>
        <v>52684.940299004818</v>
      </c>
      <c r="F340" s="114">
        <f t="shared" si="31"/>
        <v>2346133.4866390601</v>
      </c>
      <c r="G340" s="115">
        <f t="shared" si="34"/>
        <v>10130622.58799031</v>
      </c>
    </row>
    <row r="341" spans="1:7">
      <c r="A341" s="112">
        <f t="shared" si="32"/>
        <v>320</v>
      </c>
      <c r="B341" s="113">
        <f t="shared" si="28"/>
        <v>46262</v>
      </c>
      <c r="C341" s="114">
        <f t="shared" si="33"/>
        <v>2346133.4866390601</v>
      </c>
      <c r="D341" s="114">
        <f t="shared" si="29"/>
        <v>9130.3694855036756</v>
      </c>
      <c r="E341" s="114">
        <f t="shared" si="30"/>
        <v>52889.97252500178</v>
      </c>
      <c r="F341" s="114">
        <f t="shared" si="31"/>
        <v>2293243.5141140581</v>
      </c>
      <c r="G341" s="115">
        <f t="shared" si="34"/>
        <v>10139752.957475813</v>
      </c>
    </row>
    <row r="342" spans="1:7">
      <c r="A342" s="112">
        <f t="shared" si="32"/>
        <v>321</v>
      </c>
      <c r="B342" s="113">
        <f t="shared" ref="B342:B357" si="35">Mostrar.fecha</f>
        <v>46293</v>
      </c>
      <c r="C342" s="114">
        <f t="shared" si="33"/>
        <v>2293243.5141140581</v>
      </c>
      <c r="D342" s="114">
        <f t="shared" ref="D342:D357" si="36">Interés</f>
        <v>8924.5393424272097</v>
      </c>
      <c r="E342" s="114">
        <f t="shared" ref="E342:E357" si="37">Capital</f>
        <v>53095.802668078242</v>
      </c>
      <c r="F342" s="114">
        <f t="shared" ref="F342:F357" si="38">Saldo.final</f>
        <v>2240147.7114459798</v>
      </c>
      <c r="G342" s="115">
        <f t="shared" si="34"/>
        <v>10148677.496818241</v>
      </c>
    </row>
    <row r="343" spans="1:7">
      <c r="A343" s="112">
        <f t="shared" ref="A343:A357" si="39">Núm.pago</f>
        <v>322</v>
      </c>
      <c r="B343" s="113">
        <f t="shared" si="35"/>
        <v>46323</v>
      </c>
      <c r="C343" s="114">
        <f t="shared" ref="C343:C357" si="40">Saldo.inicial</f>
        <v>2240147.7114459798</v>
      </c>
      <c r="D343" s="114">
        <f t="shared" si="36"/>
        <v>8717.908177043937</v>
      </c>
      <c r="E343" s="114">
        <f t="shared" si="37"/>
        <v>53302.433833461517</v>
      </c>
      <c r="F343" s="114">
        <f t="shared" si="38"/>
        <v>2186845.2776125181</v>
      </c>
      <c r="G343" s="115">
        <f t="shared" ref="G343:G357" si="41">Interés.acumulado</f>
        <v>10157395.404995285</v>
      </c>
    </row>
    <row r="344" spans="1:7">
      <c r="A344" s="112">
        <f t="shared" si="39"/>
        <v>323</v>
      </c>
      <c r="B344" s="113">
        <f t="shared" si="35"/>
        <v>46354</v>
      </c>
      <c r="C344" s="114">
        <f t="shared" si="40"/>
        <v>2186845.2776125181</v>
      </c>
      <c r="D344" s="114">
        <f t="shared" si="36"/>
        <v>8510.4728720420499</v>
      </c>
      <c r="E344" s="114">
        <f t="shared" si="37"/>
        <v>53509.8691384634</v>
      </c>
      <c r="F344" s="114">
        <f t="shared" si="38"/>
        <v>2133335.4084740547</v>
      </c>
      <c r="G344" s="115">
        <f t="shared" si="41"/>
        <v>10165905.877867326</v>
      </c>
    </row>
    <row r="345" spans="1:7">
      <c r="A345" s="116">
        <f t="shared" si="39"/>
        <v>324</v>
      </c>
      <c r="B345" s="117">
        <f t="shared" si="35"/>
        <v>46384</v>
      </c>
      <c r="C345" s="118">
        <f t="shared" si="40"/>
        <v>2133335.4084740547</v>
      </c>
      <c r="D345" s="118">
        <f t="shared" si="36"/>
        <v>8302.2302979781962</v>
      </c>
      <c r="E345" s="118">
        <f t="shared" si="37"/>
        <v>53718.111712527258</v>
      </c>
      <c r="F345" s="118">
        <f t="shared" si="38"/>
        <v>2079617.2967615274</v>
      </c>
      <c r="G345" s="119">
        <f t="shared" si="41"/>
        <v>10174208.108165305</v>
      </c>
    </row>
    <row r="346" spans="1:7">
      <c r="A346" s="112">
        <f t="shared" si="39"/>
        <v>325</v>
      </c>
      <c r="B346" s="113">
        <f t="shared" si="35"/>
        <v>46415</v>
      </c>
      <c r="C346" s="114">
        <f t="shared" si="40"/>
        <v>2079617.2967615274</v>
      </c>
      <c r="D346" s="114">
        <f t="shared" si="36"/>
        <v>8093.1773132302769</v>
      </c>
      <c r="E346" s="114">
        <f t="shared" si="37"/>
        <v>53927.164697275177</v>
      </c>
      <c r="F346" s="114">
        <f t="shared" si="38"/>
        <v>2025690.1320642522</v>
      </c>
      <c r="G346" s="115">
        <f t="shared" si="41"/>
        <v>10182301.285478536</v>
      </c>
    </row>
    <row r="347" spans="1:7">
      <c r="A347" s="112">
        <f t="shared" si="39"/>
        <v>326</v>
      </c>
      <c r="B347" s="113">
        <f t="shared" si="35"/>
        <v>46446</v>
      </c>
      <c r="C347" s="114">
        <f t="shared" si="40"/>
        <v>2025690.1320642522</v>
      </c>
      <c r="D347" s="114">
        <f t="shared" si="36"/>
        <v>7883.3107639500477</v>
      </c>
      <c r="E347" s="114">
        <f t="shared" si="37"/>
        <v>54137.031246555409</v>
      </c>
      <c r="F347" s="114">
        <f t="shared" si="38"/>
        <v>1971553.1008176967</v>
      </c>
      <c r="G347" s="115">
        <f t="shared" si="41"/>
        <v>10190184.596242486</v>
      </c>
    </row>
    <row r="348" spans="1:7">
      <c r="A348" s="112">
        <f t="shared" si="39"/>
        <v>327</v>
      </c>
      <c r="B348" s="113">
        <f t="shared" si="35"/>
        <v>46474</v>
      </c>
      <c r="C348" s="114">
        <f t="shared" si="40"/>
        <v>1971553.1008176967</v>
      </c>
      <c r="D348" s="114">
        <f t="shared" si="36"/>
        <v>7672.6274840155356</v>
      </c>
      <c r="E348" s="114">
        <f t="shared" si="37"/>
        <v>54347.714526489915</v>
      </c>
      <c r="F348" s="114">
        <f t="shared" si="38"/>
        <v>1917205.3862912068</v>
      </c>
      <c r="G348" s="115">
        <f t="shared" si="41"/>
        <v>10197857.223726502</v>
      </c>
    </row>
    <row r="349" spans="1:7">
      <c r="A349" s="112">
        <f t="shared" si="39"/>
        <v>328</v>
      </c>
      <c r="B349" s="113">
        <f t="shared" si="35"/>
        <v>46505</v>
      </c>
      <c r="C349" s="114">
        <f t="shared" si="40"/>
        <v>1917205.3862912068</v>
      </c>
      <c r="D349" s="114">
        <f t="shared" si="36"/>
        <v>7461.1242949832795</v>
      </c>
      <c r="E349" s="114">
        <f t="shared" si="37"/>
        <v>54559.217715522173</v>
      </c>
      <c r="F349" s="114">
        <f t="shared" si="38"/>
        <v>1862646.1685756845</v>
      </c>
      <c r="G349" s="115">
        <f t="shared" si="41"/>
        <v>10205318.348021485</v>
      </c>
    </row>
    <row r="350" spans="1:7">
      <c r="A350" s="112">
        <f t="shared" si="39"/>
        <v>329</v>
      </c>
      <c r="B350" s="113">
        <f t="shared" si="35"/>
        <v>46535</v>
      </c>
      <c r="C350" s="114">
        <f t="shared" si="40"/>
        <v>1862646.1685756845</v>
      </c>
      <c r="D350" s="114">
        <f t="shared" si="36"/>
        <v>7248.7980060403725</v>
      </c>
      <c r="E350" s="114">
        <f t="shared" si="37"/>
        <v>54771.544004465082</v>
      </c>
      <c r="F350" s="114">
        <f t="shared" si="38"/>
        <v>1807874.6245712196</v>
      </c>
      <c r="G350" s="115">
        <f t="shared" si="41"/>
        <v>10212567.146027526</v>
      </c>
    </row>
    <row r="351" spans="1:7">
      <c r="A351" s="112">
        <f t="shared" si="39"/>
        <v>330</v>
      </c>
      <c r="B351" s="113">
        <f t="shared" si="35"/>
        <v>46566</v>
      </c>
      <c r="C351" s="114">
        <f t="shared" si="40"/>
        <v>1807874.6245712196</v>
      </c>
      <c r="D351" s="114">
        <f t="shared" si="36"/>
        <v>7035.6454139563293</v>
      </c>
      <c r="E351" s="114">
        <f t="shared" si="37"/>
        <v>54984.696596549125</v>
      </c>
      <c r="F351" s="114">
        <f t="shared" si="38"/>
        <v>1752889.9279746704</v>
      </c>
      <c r="G351" s="115">
        <f t="shared" si="41"/>
        <v>10219602.791441482</v>
      </c>
    </row>
    <row r="352" spans="1:7">
      <c r="A352" s="112">
        <f t="shared" si="39"/>
        <v>331</v>
      </c>
      <c r="B352" s="113">
        <f t="shared" si="35"/>
        <v>46596</v>
      </c>
      <c r="C352" s="114">
        <f t="shared" si="40"/>
        <v>1752889.9279746704</v>
      </c>
      <c r="D352" s="114">
        <f t="shared" si="36"/>
        <v>6821.6633030347584</v>
      </c>
      <c r="E352" s="114">
        <f t="shared" si="37"/>
        <v>55198.678707470695</v>
      </c>
      <c r="F352" s="114">
        <f t="shared" si="38"/>
        <v>1697691.2492671998</v>
      </c>
      <c r="G352" s="115">
        <f t="shared" si="41"/>
        <v>10226424.454744516</v>
      </c>
    </row>
    <row r="353" spans="1:7">
      <c r="A353" s="112">
        <f t="shared" si="39"/>
        <v>332</v>
      </c>
      <c r="B353" s="113">
        <f t="shared" si="35"/>
        <v>46627</v>
      </c>
      <c r="C353" s="114">
        <f t="shared" si="40"/>
        <v>1697691.2492671998</v>
      </c>
      <c r="D353" s="114">
        <f t="shared" si="36"/>
        <v>6606.8484450648521</v>
      </c>
      <c r="E353" s="114">
        <f t="shared" si="37"/>
        <v>55413.4935654406</v>
      </c>
      <c r="F353" s="114">
        <f t="shared" si="38"/>
        <v>1642277.7557017591</v>
      </c>
      <c r="G353" s="115">
        <f t="shared" si="41"/>
        <v>10233031.303189581</v>
      </c>
    </row>
    <row r="354" spans="1:7">
      <c r="A354" s="112">
        <f t="shared" si="39"/>
        <v>333</v>
      </c>
      <c r="B354" s="113">
        <f t="shared" si="35"/>
        <v>46658</v>
      </c>
      <c r="C354" s="114">
        <f t="shared" si="40"/>
        <v>1642277.7557017591</v>
      </c>
      <c r="D354" s="114">
        <f t="shared" si="36"/>
        <v>6391.1975992726793</v>
      </c>
      <c r="E354" s="114">
        <f t="shared" si="37"/>
        <v>55629.144411232774</v>
      </c>
      <c r="F354" s="114">
        <f t="shared" si="38"/>
        <v>1586648.6112905263</v>
      </c>
      <c r="G354" s="115">
        <f t="shared" si="41"/>
        <v>10239422.500788854</v>
      </c>
    </row>
    <row r="355" spans="1:7">
      <c r="A355" s="112">
        <f t="shared" si="39"/>
        <v>334</v>
      </c>
      <c r="B355" s="113">
        <f t="shared" si="35"/>
        <v>46688</v>
      </c>
      <c r="C355" s="114">
        <f t="shared" si="40"/>
        <v>1586648.6112905263</v>
      </c>
      <c r="D355" s="114">
        <f t="shared" si="36"/>
        <v>6174.7075122722981</v>
      </c>
      <c r="E355" s="114">
        <f t="shared" si="37"/>
        <v>55845.634498233158</v>
      </c>
      <c r="F355" s="114">
        <f t="shared" si="38"/>
        <v>1530802.9767922931</v>
      </c>
      <c r="G355" s="115">
        <f t="shared" si="41"/>
        <v>10245597.208301127</v>
      </c>
    </row>
    <row r="356" spans="1:7">
      <c r="A356" s="112">
        <f t="shared" si="39"/>
        <v>335</v>
      </c>
      <c r="B356" s="113">
        <f t="shared" si="35"/>
        <v>46719</v>
      </c>
      <c r="C356" s="114">
        <f t="shared" si="40"/>
        <v>1530802.9767922931</v>
      </c>
      <c r="D356" s="114">
        <f t="shared" si="36"/>
        <v>5957.3749180166742</v>
      </c>
      <c r="E356" s="114">
        <f t="shared" si="37"/>
        <v>56062.967092488776</v>
      </c>
      <c r="F356" s="114">
        <f t="shared" si="38"/>
        <v>1474740.0096998042</v>
      </c>
      <c r="G356" s="115">
        <f t="shared" si="41"/>
        <v>10251554.583219144</v>
      </c>
    </row>
    <row r="357" spans="1:7">
      <c r="A357" s="116">
        <f t="shared" si="39"/>
        <v>336</v>
      </c>
      <c r="B357" s="117">
        <f t="shared" si="35"/>
        <v>46749</v>
      </c>
      <c r="C357" s="118">
        <f t="shared" si="40"/>
        <v>1474740.0096998042</v>
      </c>
      <c r="D357" s="118">
        <f t="shared" si="36"/>
        <v>5739.1965377484048</v>
      </c>
      <c r="E357" s="118">
        <f t="shared" si="37"/>
        <v>56281.145472757053</v>
      </c>
      <c r="F357" s="118">
        <f t="shared" si="38"/>
        <v>1418458.8642270472</v>
      </c>
      <c r="G357" s="119">
        <f t="shared" si="41"/>
        <v>10257293.779756892</v>
      </c>
    </row>
  </sheetData>
  <printOptions horizontalCentered="1" verticalCentered="1"/>
  <pageMargins left="0.59055118110236227" right="0.59055118110236227" top="0.59055118110236227" bottom="0.59055118110236227" header="0" footer="0"/>
  <pageSetup paperSize="9" scale="80" fitToHeight="2" orientation="portrait" horizontalDpi="180" verticalDpi="4294967292" r:id="rId1"/>
  <headerFooter alignWithMargins="0">
    <oddHeader xml:space="preserve">&amp;C </oddHeader>
    <oddFooter xml:space="preserve">&amp;C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42</vt:i4>
      </vt:variant>
    </vt:vector>
  </HeadingPairs>
  <TitlesOfParts>
    <vt:vector size="54" baseType="lpstr">
      <vt:lpstr>SISTEMA</vt:lpstr>
      <vt:lpstr>INFORMA</vt:lpstr>
      <vt:lpstr>PLANES</vt:lpstr>
      <vt:lpstr>INGRESOS</vt:lpstr>
      <vt:lpstr>COMPRAS</vt:lpstr>
      <vt:lpstr>SALARIOS</vt:lpstr>
      <vt:lpstr>GASTOS</vt:lpstr>
      <vt:lpstr>TESORERIA</vt:lpstr>
      <vt:lpstr>RESULTADOS</vt:lpstr>
      <vt:lpstr>BANC1</vt:lpstr>
      <vt:lpstr>BANC2</vt:lpstr>
      <vt:lpstr>BX</vt:lpstr>
      <vt:lpstr>BANC1!Área_de_impresión</vt:lpstr>
      <vt:lpstr>BANC2!Área_de_impresión</vt:lpstr>
      <vt:lpstr>BX!Área_de_impresión</vt:lpstr>
      <vt:lpstr>BANC2!Fecha_inicial_tabla</vt:lpstr>
      <vt:lpstr>BX!Fecha_inicial_tabla</vt:lpstr>
      <vt:lpstr>Fecha_inicial_tabla</vt:lpstr>
      <vt:lpstr>BANC2!Interés_previo_tabla</vt:lpstr>
      <vt:lpstr>BX!Interés_previo_tabla</vt:lpstr>
      <vt:lpstr>Interés_previo_tabla</vt:lpstr>
      <vt:lpstr>BANC2!Monto_préstamo</vt:lpstr>
      <vt:lpstr>BX!Monto_préstamo</vt:lpstr>
      <vt:lpstr>Monto_préstamo</vt:lpstr>
      <vt:lpstr>BANC2!Núm_primer_pago</vt:lpstr>
      <vt:lpstr>BX!Núm_primer_pago</vt:lpstr>
      <vt:lpstr>Núm_primer_pago</vt:lpstr>
      <vt:lpstr>BANC2!Pago_a_usar</vt:lpstr>
      <vt:lpstr>BX!Pago_a_usar</vt:lpstr>
      <vt:lpstr>Pago_a_usar</vt:lpstr>
      <vt:lpstr>BANC2!Pago_calculado</vt:lpstr>
      <vt:lpstr>BX!Pago_calculado</vt:lpstr>
      <vt:lpstr>Pago_calculado</vt:lpstr>
      <vt:lpstr>BANC2!Pago_inicial_tabla</vt:lpstr>
      <vt:lpstr>BX!Pago_inicial_tabla</vt:lpstr>
      <vt:lpstr>Pago_inicial_tabla</vt:lpstr>
      <vt:lpstr>BANC2!Pago_introducido</vt:lpstr>
      <vt:lpstr>BX!Pago_introducido</vt:lpstr>
      <vt:lpstr>Pago_introducido</vt:lpstr>
      <vt:lpstr>BANC2!Pagos_por_año</vt:lpstr>
      <vt:lpstr>BX!Pagos_por_año</vt:lpstr>
      <vt:lpstr>Pagos_por_año</vt:lpstr>
      <vt:lpstr>BANC2!Plazo_en_años</vt:lpstr>
      <vt:lpstr>BX!Plazo_en_años</vt:lpstr>
      <vt:lpstr>Plazo_en_años</vt:lpstr>
      <vt:lpstr>BANC2!Saldo_inicial_tabla</vt:lpstr>
      <vt:lpstr>BX!Saldo_inicial_tabla</vt:lpstr>
      <vt:lpstr>Saldo_inicial_tabla</vt:lpstr>
      <vt:lpstr>BANC2!Tasa_interés_anual</vt:lpstr>
      <vt:lpstr>BX!Tasa_interés_anual</vt:lpstr>
      <vt:lpstr>Tasa_interés_anual</vt:lpstr>
      <vt:lpstr>BANC2!Vencim_primer_pago</vt:lpstr>
      <vt:lpstr>BX!Vencim_primer_pago</vt:lpstr>
      <vt:lpstr>Vencim_primer_pago</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CursosExcelCaracas</cp:lastModifiedBy>
  <dcterms:created xsi:type="dcterms:W3CDTF">1994-02-09T18:15:00Z</dcterms:created>
  <dcterms:modified xsi:type="dcterms:W3CDTF">2026-02-01T14:43:50Z</dcterms:modified>
</cp:coreProperties>
</file>