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rsosExcelCaracas\Downloads\VENTA DE PLANTILLAS\B. PLANTILLAS\Plantillas Generales\cajeros administradores\"/>
    </mc:Choice>
  </mc:AlternateContent>
  <xr:revisionPtr revIDLastSave="0" documentId="8_{34FB9274-7979-4956-9523-B66260778616}" xr6:coauthVersionLast="47" xr6:coauthVersionMax="47" xr10:uidLastSave="{00000000-0000-0000-0000-000000000000}"/>
  <bookViews>
    <workbookView xWindow="1080" yWindow="1080" windowWidth="10035" windowHeight="9765" tabRatio="705" activeTab="2" xr2:uid="{A463E9F0-CA13-47B0-8091-E52A8C35C8B0}"/>
  </bookViews>
  <sheets>
    <sheet name="Resumen Anual 18" sheetId="25" r:id="rId1"/>
    <sheet name="Gastos 2018" sheetId="21" r:id="rId2"/>
    <sheet name="I. Extra 18" sheetId="23" r:id="rId3"/>
  </sheets>
  <definedNames>
    <definedName name="_xlnm._FilterDatabase" localSheetId="1" hidden="1">'Gastos 2018'!$B$2:$E$29</definedName>
    <definedName name="_xlnm._FilterDatabase" localSheetId="2" hidden="1">'I. Extra 18'!$A$1:$E$1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2" i="21" l="1"/>
  <c r="F36" i="21"/>
  <c r="B65" i="21"/>
  <c r="C3" i="25" s="1"/>
  <c r="E3" i="23"/>
  <c r="E33" i="23" s="1"/>
  <c r="E2" i="23"/>
  <c r="G1" i="23" s="1"/>
  <c r="G13" i="23" s="1"/>
  <c r="F2" i="21"/>
  <c r="J29" i="21" s="1"/>
  <c r="F332" i="21"/>
  <c r="A12" i="25"/>
  <c r="F363" i="21"/>
  <c r="G12" i="25"/>
  <c r="E363" i="21"/>
  <c r="D363" i="21"/>
  <c r="C363" i="21"/>
  <c r="J360" i="21" s="1"/>
  <c r="D12" i="25"/>
  <c r="B363" i="21"/>
  <c r="C12" i="25"/>
  <c r="H12" i="25" s="1"/>
  <c r="I12" i="25" s="1"/>
  <c r="F12" i="25"/>
  <c r="E12" i="25"/>
  <c r="F329" i="21"/>
  <c r="J327" i="21" s="1"/>
  <c r="G11" i="25"/>
  <c r="E329" i="21"/>
  <c r="F11" i="25" s="1"/>
  <c r="D329" i="21"/>
  <c r="E11" i="25"/>
  <c r="C329" i="21"/>
  <c r="B329" i="21"/>
  <c r="F267" i="21"/>
  <c r="J293" i="21" s="1"/>
  <c r="F295" i="21"/>
  <c r="G10" i="25"/>
  <c r="E295" i="21"/>
  <c r="F10" i="25" s="1"/>
  <c r="D295" i="21"/>
  <c r="E10" i="25"/>
  <c r="C295" i="21"/>
  <c r="D10" i="25" s="1"/>
  <c r="H10" i="25" s="1"/>
  <c r="B295" i="21"/>
  <c r="C10" i="25"/>
  <c r="D33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F263" i="21"/>
  <c r="G9" i="25"/>
  <c r="E263" i="21"/>
  <c r="F9" i="25" s="1"/>
  <c r="D263" i="21"/>
  <c r="E9" i="25"/>
  <c r="C263" i="21"/>
  <c r="D9" i="25" s="1"/>
  <c r="B263" i="21"/>
  <c r="C9" i="25"/>
  <c r="F201" i="21"/>
  <c r="J227" i="21" s="1"/>
  <c r="G19" i="23"/>
  <c r="B230" i="21"/>
  <c r="C8" i="25" s="1"/>
  <c r="H8" i="25" s="1"/>
  <c r="C230" i="21"/>
  <c r="D8" i="25"/>
  <c r="D230" i="21"/>
  <c r="E8" i="25" s="1"/>
  <c r="E230" i="21"/>
  <c r="F8" i="25"/>
  <c r="F230" i="21"/>
  <c r="G8" i="25" s="1"/>
  <c r="J8" i="25"/>
  <c r="F197" i="21"/>
  <c r="G7" i="25"/>
  <c r="E197" i="21"/>
  <c r="F7" i="25" s="1"/>
  <c r="D197" i="21"/>
  <c r="E7" i="25"/>
  <c r="C197" i="21"/>
  <c r="D7" i="25" s="1"/>
  <c r="B197" i="21"/>
  <c r="C7" i="25"/>
  <c r="E13" i="23"/>
  <c r="E12" i="23"/>
  <c r="F165" i="21"/>
  <c r="G6" i="25" s="1"/>
  <c r="E165" i="21"/>
  <c r="F6" i="25"/>
  <c r="D165" i="21"/>
  <c r="E6" i="25" s="1"/>
  <c r="C165" i="21"/>
  <c r="D6" i="25"/>
  <c r="B165" i="21"/>
  <c r="C6" i="25" s="1"/>
  <c r="E31" i="23"/>
  <c r="E17" i="23"/>
  <c r="E16" i="23"/>
  <c r="E15" i="23"/>
  <c r="E14" i="23"/>
  <c r="E11" i="23"/>
  <c r="F134" i="21"/>
  <c r="A6" i="25" s="1"/>
  <c r="F131" i="21"/>
  <c r="G5" i="25"/>
  <c r="E131" i="21"/>
  <c r="F5" i="25" s="1"/>
  <c r="D131" i="21"/>
  <c r="E5" i="25"/>
  <c r="C131" i="21"/>
  <c r="D5" i="25" s="1"/>
  <c r="B131" i="21"/>
  <c r="C5" i="25"/>
  <c r="F98" i="21"/>
  <c r="G4" i="25" s="1"/>
  <c r="E98" i="21"/>
  <c r="F4" i="25"/>
  <c r="D98" i="21"/>
  <c r="E4" i="25" s="1"/>
  <c r="C98" i="21"/>
  <c r="D4" i="25"/>
  <c r="B98" i="21"/>
  <c r="C4" i="25" s="1"/>
  <c r="E10" i="23"/>
  <c r="E9" i="23"/>
  <c r="E8" i="23"/>
  <c r="E7" i="23"/>
  <c r="E6" i="23"/>
  <c r="E5" i="23"/>
  <c r="E4" i="23"/>
  <c r="F396" i="21"/>
  <c r="G13" i="25" s="1"/>
  <c r="E396" i="21"/>
  <c r="F13" i="25"/>
  <c r="D396" i="21"/>
  <c r="E13" i="25" s="1"/>
  <c r="C396" i="21"/>
  <c r="J393" i="21" s="1"/>
  <c r="D13" i="25"/>
  <c r="B396" i="21"/>
  <c r="C13" i="25" s="1"/>
  <c r="D11" i="25"/>
  <c r="F33" i="21"/>
  <c r="G2" i="25" s="1"/>
  <c r="E33" i="21"/>
  <c r="F2" i="25"/>
  <c r="F14" i="25" s="1"/>
  <c r="D33" i="21"/>
  <c r="E2" i="25" s="1"/>
  <c r="E14" i="25" s="1"/>
  <c r="C33" i="21"/>
  <c r="D2" i="25"/>
  <c r="B33" i="21"/>
  <c r="C2" i="25" s="1"/>
  <c r="F65" i="21"/>
  <c r="G3" i="25" s="1"/>
  <c r="E65" i="21"/>
  <c r="F3" i="25"/>
  <c r="D65" i="21"/>
  <c r="E3" i="25" s="1"/>
  <c r="C65" i="21"/>
  <c r="D3" i="25"/>
  <c r="F365" i="21"/>
  <c r="A13" i="25"/>
  <c r="F300" i="21"/>
  <c r="A11" i="25" s="1"/>
  <c r="I11" i="25" s="1"/>
  <c r="F234" i="21"/>
  <c r="A9" i="25"/>
  <c r="F167" i="21"/>
  <c r="J194" i="21" s="1"/>
  <c r="J196" i="21" s="1"/>
  <c r="J128" i="21"/>
  <c r="F68" i="21"/>
  <c r="A4" i="25" s="1"/>
  <c r="J62" i="21"/>
  <c r="J10" i="25"/>
  <c r="J162" i="21"/>
  <c r="A7" i="25"/>
  <c r="J195" i="21"/>
  <c r="A8" i="25"/>
  <c r="I8" i="25" s="1"/>
  <c r="J392" i="21"/>
  <c r="J394" i="21" s="1"/>
  <c r="J359" i="21"/>
  <c r="J361" i="21" s="1"/>
  <c r="C11" i="25"/>
  <c r="H11" i="25" s="1"/>
  <c r="J260" i="21"/>
  <c r="A5" i="25"/>
  <c r="J63" i="21"/>
  <c r="J64" i="21"/>
  <c r="A3" i="25"/>
  <c r="C14" i="25" l="1"/>
  <c r="H2" i="25"/>
  <c r="H13" i="25"/>
  <c r="I13" i="25" s="1"/>
  <c r="H6" i="25"/>
  <c r="I6" i="25" s="1"/>
  <c r="H5" i="25"/>
  <c r="H7" i="25"/>
  <c r="I7" i="25" s="1"/>
  <c r="H9" i="25"/>
  <c r="I9" i="25" s="1"/>
  <c r="J31" i="21"/>
  <c r="I5" i="25"/>
  <c r="J262" i="21"/>
  <c r="H3" i="25"/>
  <c r="I3" i="25" s="1"/>
  <c r="I4" i="25"/>
  <c r="D14" i="25"/>
  <c r="G14" i="25"/>
  <c r="H4" i="25"/>
  <c r="G20" i="23"/>
  <c r="J11" i="25" s="1"/>
  <c r="J9" i="25"/>
  <c r="J30" i="21"/>
  <c r="A2" i="25"/>
  <c r="J261" i="21"/>
  <c r="J95" i="21"/>
  <c r="J97" i="21" s="1"/>
  <c r="J129" i="21"/>
  <c r="J130" i="21" s="1"/>
  <c r="J326" i="21"/>
  <c r="J328" i="21" s="1"/>
  <c r="J294" i="21"/>
  <c r="J295" i="21" s="1"/>
  <c r="J228" i="21"/>
  <c r="J229" i="21" s="1"/>
  <c r="J96" i="21"/>
  <c r="J161" i="21"/>
  <c r="J163" i="21" s="1"/>
  <c r="A10" i="25"/>
  <c r="I10" i="25" s="1"/>
  <c r="H14" i="25" l="1"/>
  <c r="I2" i="25"/>
  <c r="J14" i="25" s="1"/>
  <c r="A14" i="25"/>
  <c r="K396" i="21" l="1"/>
  <c r="K264" i="21"/>
  <c r="K297" i="21"/>
  <c r="K99" i="21"/>
  <c r="K231" i="21"/>
  <c r="K363" i="21"/>
  <c r="K330" i="21"/>
  <c r="K198" i="21"/>
  <c r="K33" i="21"/>
  <c r="K66" i="21"/>
  <c r="K165" i="21"/>
  <c r="I14" i="25"/>
  <c r="K132" i="21"/>
  <c r="J13" i="25"/>
  <c r="J12" i="25"/>
  <c r="J33" i="21" l="1"/>
  <c r="J363" i="21"/>
  <c r="J66" i="21"/>
  <c r="J99" i="21"/>
  <c r="J165" i="21"/>
  <c r="J297" i="21"/>
  <c r="J396" i="21"/>
  <c r="J231" i="21"/>
  <c r="J198" i="21"/>
  <c r="J132" i="21"/>
  <c r="J264" i="21"/>
  <c r="J330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Centor</author>
  </authors>
  <commentList>
    <comment ref="J1" authorId="0" shapeId="0" xr:uid="{220A5A65-691E-4A39-B718-60D1A8C36B3F}">
      <text>
        <r>
          <rPr>
            <b/>
            <sz val="9"/>
            <color indexed="81"/>
            <rFont val="Tahoma"/>
            <family val="2"/>
          </rPr>
          <t xml:space="preserve">
PAGOS LIQUIDADOS:
05/01/2017: </t>
        </r>
        <r>
          <rPr>
            <sz val="9"/>
            <color indexed="81"/>
            <rFont val="Tahoma"/>
            <family val="2"/>
          </rPr>
          <t>Pons. 500 de Noviembre y Diciembre 2016.</t>
        </r>
        <r>
          <rPr>
            <b/>
            <sz val="9"/>
            <color indexed="81"/>
            <rFont val="Tahoma"/>
            <family val="2"/>
          </rPr>
          <t xml:space="preserve">
02/03/2017: </t>
        </r>
        <r>
          <rPr>
            <sz val="9"/>
            <color indexed="81"/>
            <rFont val="Tahoma"/>
            <family val="2"/>
          </rPr>
          <t xml:space="preserve">Pons. 100e de Noviembre y Diciembre 2016.
</t>
        </r>
      </text>
    </comment>
  </commentList>
</comments>
</file>

<file path=xl/sharedStrings.xml><?xml version="1.0" encoding="utf-8"?>
<sst xmlns="http://schemas.openxmlformats.org/spreadsheetml/2006/main" count="286" uniqueCount="76">
  <si>
    <t>DIA</t>
  </si>
  <si>
    <t>Octubre</t>
  </si>
  <si>
    <t>Noviembre</t>
  </si>
  <si>
    <t>Diciembre</t>
  </si>
  <si>
    <t>AGOSTO</t>
  </si>
  <si>
    <t>SEPTIEMBRE</t>
  </si>
  <si>
    <t>ENERO</t>
  </si>
  <si>
    <t>FEBRERO</t>
  </si>
  <si>
    <t>MARZO</t>
  </si>
  <si>
    <t>ABRIL</t>
  </si>
  <si>
    <t>MAYO</t>
  </si>
  <si>
    <t>JUNIO</t>
  </si>
  <si>
    <t>JULIO</t>
  </si>
  <si>
    <t>OCTUBRE</t>
  </si>
  <si>
    <t>ALIMENT</t>
  </si>
  <si>
    <t>ALCOHOL</t>
  </si>
  <si>
    <t>ROPA</t>
  </si>
  <si>
    <t>SUBTOTALES</t>
  </si>
  <si>
    <t>NOVIEMBRE</t>
  </si>
  <si>
    <t>DICIEMBRE</t>
  </si>
  <si>
    <t>R. SOCIAL</t>
  </si>
  <si>
    <t>INGRESOS</t>
  </si>
  <si>
    <t>CONCEPTO</t>
  </si>
  <si>
    <t>SUBT €</t>
  </si>
  <si>
    <t>TOT IN €</t>
  </si>
  <si>
    <t>DIFER</t>
  </si>
  <si>
    <t>DIFERENCIA ANUAL</t>
  </si>
  <si>
    <t>GASTOS MES</t>
  </si>
  <si>
    <t>INGRESO</t>
  </si>
  <si>
    <t>ALQUIL</t>
  </si>
  <si>
    <t>VARIOS</t>
  </si>
  <si>
    <t>TOTAL PENDIENTE</t>
  </si>
  <si>
    <t>PENDIENTE OTROS EJERC</t>
  </si>
  <si>
    <t>FECHA</t>
  </si>
  <si>
    <t>PERSONA</t>
  </si>
  <si>
    <t>HORAS</t>
  </si>
  <si>
    <t>€ TOTAL</t>
  </si>
  <si>
    <t>€/HORA</t>
  </si>
  <si>
    <t>P Liquidados</t>
  </si>
  <si>
    <t>TOTALES FEBRERO 2017</t>
  </si>
  <si>
    <t>TOTALES ENERO 2017</t>
  </si>
  <si>
    <t>TOTALES MARZO 2017</t>
  </si>
  <si>
    <t>TOTALES ABRIL 2017</t>
  </si>
  <si>
    <t>TOTALES MAYO 2017</t>
  </si>
  <si>
    <t>TOTALES JUNIO 2017</t>
  </si>
  <si>
    <t>TOTALES JULIO 2017</t>
  </si>
  <si>
    <t>TOTALES AGOSTO 2017</t>
  </si>
  <si>
    <t>TOTALES SEPTEMBRE 2017</t>
  </si>
  <si>
    <t>TOTALES OCTUBRE 2017</t>
  </si>
  <si>
    <t>TOTALES NOVIEMBRE 2017</t>
  </si>
  <si>
    <t>TOTALES DICIEMBRE 2017</t>
  </si>
  <si>
    <t>GASTOS</t>
  </si>
  <si>
    <t>DIFERENCIA</t>
  </si>
  <si>
    <t>Mayo</t>
  </si>
  <si>
    <t>Febrero</t>
  </si>
  <si>
    <t>Marzo</t>
  </si>
  <si>
    <t>Abril</t>
  </si>
  <si>
    <t>TOTAL GASTOS</t>
  </si>
  <si>
    <t>SALDO TOTAL</t>
  </si>
  <si>
    <t>TH</t>
  </si>
  <si>
    <t>T€</t>
  </si>
  <si>
    <t>Junio</t>
  </si>
  <si>
    <t>Julio</t>
  </si>
  <si>
    <t>Agosto</t>
  </si>
  <si>
    <t>Septiembre</t>
  </si>
  <si>
    <t>Enero</t>
  </si>
  <si>
    <t>Techo Gasto Real</t>
  </si>
  <si>
    <t>INGR. EXTRA TOTAL</t>
  </si>
  <si>
    <t>GASTO EXTRA TOTAL</t>
  </si>
  <si>
    <t>GASTOS EXTRA NO CORRIENTES</t>
  </si>
  <si>
    <t>TECHO GASTO OPTIMO</t>
  </si>
  <si>
    <t>TECHO GASTO REAL</t>
  </si>
  <si>
    <t>DIFERENCIAL ANUAL</t>
  </si>
  <si>
    <t>G. TOTAL</t>
  </si>
  <si>
    <t>DIFER. INGR. EXTRA</t>
  </si>
  <si>
    <t>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</si>
</sst>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.00\ &quot;€&quot;"/>
  </numFmts>
  <fonts count="2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u/>
      <sz val="10.5"/>
      <color theme="1"/>
      <name val="Times New Roman"/>
      <family val="1"/>
    </font>
    <font>
      <sz val="11"/>
      <color theme="6" tint="-0.249977111117893"/>
      <name val="Times New Roman"/>
      <family val="1"/>
    </font>
    <font>
      <b/>
      <i/>
      <sz val="10.5"/>
      <color theme="1"/>
      <name val="Times New Roman"/>
      <family val="1"/>
    </font>
    <font>
      <b/>
      <i/>
      <sz val="10.5"/>
      <color theme="8" tint="-0.249977111117893"/>
      <name val="Times New Roman"/>
      <family val="1"/>
    </font>
    <font>
      <b/>
      <i/>
      <sz val="10.5"/>
      <color rgb="FFFF0000"/>
      <name val="Times New Roman"/>
      <family val="1"/>
    </font>
    <font>
      <sz val="10.5"/>
      <color rgb="FFFF0000"/>
      <name val="Times New Roman"/>
      <family val="1"/>
    </font>
    <font>
      <i/>
      <sz val="11"/>
      <color theme="5" tint="-0.249977111117893"/>
      <name val="Times New Roman"/>
      <family val="1"/>
    </font>
    <font>
      <b/>
      <i/>
      <sz val="11"/>
      <color theme="6" tint="-0.249977111117893"/>
      <name val="Times New Roman"/>
      <family val="1"/>
    </font>
    <font>
      <sz val="10.5"/>
      <color theme="8" tint="-0.249977111117893"/>
      <name val="Times New Roman"/>
      <family val="1"/>
    </font>
    <font>
      <b/>
      <i/>
      <sz val="10.5"/>
      <color rgb="FFC00000"/>
      <name val="Times New Roman"/>
      <family val="1"/>
    </font>
    <font>
      <sz val="11"/>
      <color rgb="FFC00000"/>
      <name val="Times New Roman"/>
      <family val="1"/>
    </font>
    <font>
      <b/>
      <i/>
      <sz val="11"/>
      <color rgb="FFC00000"/>
      <name val="Times New Roman"/>
      <family val="1"/>
    </font>
    <font>
      <sz val="11"/>
      <color theme="8" tint="-0.249977111117893"/>
      <name val="Times New Roman"/>
      <family val="1"/>
    </font>
    <font>
      <sz val="10.5"/>
      <color rgb="FFC00000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1"/>
      <color theme="8" tint="-0.249977111117893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theme="9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rgb="FFFFC000"/>
      </right>
      <top/>
      <bottom/>
      <diagonal/>
    </border>
    <border>
      <left/>
      <right/>
      <top/>
      <bottom style="thick">
        <color theme="6" tint="-0.24994659260841701"/>
      </bottom>
      <diagonal/>
    </border>
    <border>
      <left/>
      <right/>
      <top style="thick">
        <color theme="6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rgb="FFFFC000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 indent="1"/>
    </xf>
    <xf numFmtId="0" fontId="5" fillId="0" borderId="0" xfId="0" applyNumberFormat="1" applyFont="1" applyAlignment="1">
      <alignment horizontal="right" indent="1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left" indent="1"/>
    </xf>
    <xf numFmtId="2" fontId="5" fillId="0" borderId="0" xfId="0" applyNumberFormat="1" applyFont="1" applyAlignment="1">
      <alignment horizontal="center"/>
    </xf>
    <xf numFmtId="2" fontId="6" fillId="0" borderId="0" xfId="0" applyNumberFormat="1" applyFont="1"/>
    <xf numFmtId="2" fontId="7" fillId="2" borderId="0" xfId="0" applyNumberFormat="1" applyFont="1" applyFill="1" applyAlignment="1">
      <alignment horizontal="right" indent="1"/>
    </xf>
    <xf numFmtId="0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right" indent="1"/>
    </xf>
    <xf numFmtId="2" fontId="5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right" indent="1"/>
    </xf>
    <xf numFmtId="0" fontId="8" fillId="2" borderId="0" xfId="0" applyNumberFormat="1" applyFont="1" applyFill="1" applyAlignment="1">
      <alignment horizontal="right" indent="1"/>
    </xf>
    <xf numFmtId="0" fontId="8" fillId="2" borderId="0" xfId="0" applyNumberFormat="1" applyFont="1" applyFill="1" applyAlignment="1">
      <alignment horizontal="left" indent="1"/>
    </xf>
    <xf numFmtId="0" fontId="9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2" fontId="11" fillId="2" borderId="0" xfId="0" applyNumberFormat="1" applyFont="1" applyFill="1" applyAlignment="1">
      <alignment horizontal="right" indent="1"/>
    </xf>
    <xf numFmtId="172" fontId="4" fillId="0" borderId="0" xfId="0" applyNumberFormat="1" applyFont="1" applyAlignment="1">
      <alignment horizontal="right" indent="1"/>
    </xf>
    <xf numFmtId="0" fontId="4" fillId="0" borderId="0" xfId="0" applyFont="1" applyAlignment="1">
      <alignment horizontal="left" indent="1"/>
    </xf>
    <xf numFmtId="0" fontId="4" fillId="0" borderId="3" xfId="0" applyFont="1" applyFill="1" applyBorder="1" applyAlignment="1">
      <alignment horizontal="left" indent="1"/>
    </xf>
    <xf numFmtId="14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left" inden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 indent="1"/>
    </xf>
    <xf numFmtId="172" fontId="4" fillId="0" borderId="4" xfId="0" applyNumberFormat="1" applyFont="1" applyBorder="1" applyAlignment="1">
      <alignment horizontal="right" indent="1"/>
    </xf>
    <xf numFmtId="0" fontId="5" fillId="3" borderId="0" xfId="0" applyNumberFormat="1" applyFont="1" applyFill="1" applyAlignment="1">
      <alignment horizontal="center"/>
    </xf>
    <xf numFmtId="0" fontId="13" fillId="0" borderId="5" xfId="0" applyFont="1" applyBorder="1"/>
    <xf numFmtId="0" fontId="4" fillId="3" borderId="3" xfId="0" applyFont="1" applyFill="1" applyBorder="1" applyAlignment="1">
      <alignment horizontal="center"/>
    </xf>
    <xf numFmtId="2" fontId="14" fillId="0" borderId="0" xfId="0" applyNumberFormat="1" applyFont="1" applyAlignment="1">
      <alignment horizontal="right" indent="1"/>
    </xf>
    <xf numFmtId="2" fontId="15" fillId="2" borderId="0" xfId="0" applyNumberFormat="1" applyFont="1" applyFill="1" applyAlignment="1">
      <alignment horizontal="center"/>
    </xf>
    <xf numFmtId="2" fontId="16" fillId="3" borderId="0" xfId="0" applyNumberFormat="1" applyFont="1" applyFill="1" applyBorder="1" applyAlignment="1">
      <alignment horizontal="right" indent="2"/>
    </xf>
    <xf numFmtId="2" fontId="5" fillId="3" borderId="0" xfId="0" applyNumberFormat="1" applyFont="1" applyFill="1" applyAlignment="1">
      <alignment horizontal="right" indent="1"/>
    </xf>
    <xf numFmtId="2" fontId="5" fillId="3" borderId="0" xfId="0" applyNumberFormat="1" applyFont="1" applyFill="1"/>
    <xf numFmtId="2" fontId="5" fillId="2" borderId="0" xfId="0" applyNumberFormat="1" applyFont="1" applyFill="1" applyAlignment="1">
      <alignment horizontal="left" indent="1"/>
    </xf>
    <xf numFmtId="0" fontId="17" fillId="3" borderId="0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5" xfId="0" applyBorder="1"/>
    <xf numFmtId="0" fontId="0" fillId="0" borderId="0" xfId="0" applyBorder="1"/>
    <xf numFmtId="0" fontId="0" fillId="0" borderId="0" xfId="0" applyFill="1"/>
    <xf numFmtId="17" fontId="0" fillId="0" borderId="0" xfId="0" applyNumberFormat="1" applyAlignment="1">
      <alignment horizontal="right" indent="1"/>
    </xf>
    <xf numFmtId="0" fontId="0" fillId="0" borderId="0" xfId="0" applyFill="1" applyAlignment="1">
      <alignment horizontal="right" indent="1"/>
    </xf>
    <xf numFmtId="14" fontId="0" fillId="0" borderId="0" xfId="0" applyNumberFormat="1" applyAlignment="1">
      <alignment horizontal="right" indent="1"/>
    </xf>
    <xf numFmtId="4" fontId="13" fillId="0" borderId="4" xfId="0" applyNumberFormat="1" applyFont="1" applyBorder="1" applyAlignment="1">
      <alignment horizontal="right" indent="1"/>
    </xf>
    <xf numFmtId="172" fontId="13" fillId="0" borderId="4" xfId="0" applyNumberFormat="1" applyFont="1" applyBorder="1" applyAlignment="1">
      <alignment horizontal="right" indent="1"/>
    </xf>
    <xf numFmtId="172" fontId="0" fillId="0" borderId="1" xfId="0" applyNumberFormat="1" applyBorder="1" applyAlignment="1">
      <alignment horizontal="right" indent="1"/>
    </xf>
    <xf numFmtId="172" fontId="0" fillId="0" borderId="0" xfId="0" applyNumberFormat="1" applyAlignment="1">
      <alignment horizontal="right" indent="1"/>
    </xf>
    <xf numFmtId="172" fontId="0" fillId="0" borderId="2" xfId="0" applyNumberFormat="1" applyBorder="1" applyAlignment="1">
      <alignment horizontal="right" indent="1"/>
    </xf>
    <xf numFmtId="1" fontId="5" fillId="0" borderId="0" xfId="0" applyNumberFormat="1" applyFont="1" applyAlignment="1">
      <alignment horizontal="right" indent="1"/>
    </xf>
    <xf numFmtId="1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indent="1"/>
    </xf>
    <xf numFmtId="172" fontId="4" fillId="0" borderId="0" xfId="0" applyNumberFormat="1" applyFont="1" applyFill="1" applyAlignment="1">
      <alignment horizontal="right" indent="1"/>
    </xf>
    <xf numFmtId="2" fontId="5" fillId="0" borderId="0" xfId="0" applyNumberFormat="1" applyFont="1" applyAlignment="1">
      <alignment horizontal="left" indent="2"/>
    </xf>
    <xf numFmtId="0" fontId="14" fillId="0" borderId="0" xfId="0" applyNumberFormat="1" applyFont="1" applyAlignment="1"/>
    <xf numFmtId="0" fontId="18" fillId="0" borderId="0" xfId="0" applyFont="1" applyAlignment="1">
      <alignment vertical="center"/>
    </xf>
    <xf numFmtId="0" fontId="5" fillId="0" borderId="0" xfId="0" applyNumberFormat="1" applyFont="1" applyAlignment="1"/>
    <xf numFmtId="0" fontId="13" fillId="2" borderId="0" xfId="0" applyFont="1" applyFill="1" applyAlignment="1">
      <alignment horizontal="center"/>
    </xf>
    <xf numFmtId="0" fontId="9" fillId="2" borderId="0" xfId="0" applyNumberFormat="1" applyFont="1" applyFill="1" applyAlignment="1">
      <alignment vertical="center"/>
    </xf>
    <xf numFmtId="1" fontId="5" fillId="0" borderId="0" xfId="0" applyNumberFormat="1" applyFont="1"/>
    <xf numFmtId="1" fontId="5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right"/>
    </xf>
    <xf numFmtId="2" fontId="19" fillId="2" borderId="0" xfId="0" applyNumberFormat="1" applyFont="1" applyFill="1" applyAlignment="1">
      <alignment horizontal="right" indent="1"/>
    </xf>
    <xf numFmtId="2" fontId="10" fillId="0" borderId="0" xfId="0" applyNumberFormat="1" applyFont="1"/>
    <xf numFmtId="2" fontId="10" fillId="0" borderId="0" xfId="0" applyNumberFormat="1" applyFont="1" applyAlignment="1">
      <alignment horizontal="right" indent="1"/>
    </xf>
    <xf numFmtId="2" fontId="20" fillId="0" borderId="0" xfId="0" applyNumberFormat="1" applyFont="1" applyAlignment="1">
      <alignment horizontal="right" indent="1"/>
    </xf>
    <xf numFmtId="2" fontId="10" fillId="0" borderId="0" xfId="0" applyNumberFormat="1" applyFont="1" applyAlignment="1">
      <alignment horizontal="right"/>
    </xf>
    <xf numFmtId="0" fontId="21" fillId="0" borderId="6" xfId="0" applyFont="1" applyFill="1" applyBorder="1" applyAlignment="1">
      <alignment horizontal="left" indent="1"/>
    </xf>
    <xf numFmtId="0" fontId="22" fillId="0" borderId="7" xfId="0" applyFont="1" applyBorder="1" applyAlignment="1">
      <alignment horizontal="left" indent="1"/>
    </xf>
    <xf numFmtId="0" fontId="21" fillId="0" borderId="8" xfId="0" applyFont="1" applyBorder="1" applyAlignment="1">
      <alignment horizontal="left" indent="1"/>
    </xf>
    <xf numFmtId="2" fontId="21" fillId="0" borderId="9" xfId="0" applyNumberFormat="1" applyFont="1" applyBorder="1" applyAlignment="1">
      <alignment horizontal="right" indent="1"/>
    </xf>
    <xf numFmtId="2" fontId="21" fillId="0" borderId="10" xfId="0" applyNumberFormat="1" applyFont="1" applyBorder="1" applyAlignment="1">
      <alignment horizontal="right" indent="1"/>
    </xf>
    <xf numFmtId="0" fontId="23" fillId="0" borderId="0" xfId="0" applyFont="1" applyAlignment="1">
      <alignment horizontal="left" indent="2"/>
    </xf>
    <xf numFmtId="0" fontId="3" fillId="0" borderId="0" xfId="0" applyFont="1"/>
    <xf numFmtId="0" fontId="3" fillId="0" borderId="2" xfId="0" applyFont="1" applyBorder="1" applyAlignment="1">
      <alignment horizontal="right" indent="1"/>
    </xf>
    <xf numFmtId="2" fontId="24" fillId="0" borderId="10" xfId="0" applyNumberFormat="1" applyFont="1" applyBorder="1" applyAlignment="1">
      <alignment horizontal="right" indent="1"/>
    </xf>
    <xf numFmtId="0" fontId="24" fillId="0" borderId="8" xfId="0" applyFont="1" applyBorder="1" applyAlignment="1">
      <alignment horizontal="left" indent="1"/>
    </xf>
    <xf numFmtId="0" fontId="4" fillId="3" borderId="3" xfId="0" applyFont="1" applyFill="1" applyBorder="1" applyAlignment="1">
      <alignment horizontal="left" indent="1"/>
    </xf>
    <xf numFmtId="2" fontId="20" fillId="0" borderId="11" xfId="0" applyNumberFormat="1" applyFont="1" applyBorder="1" applyAlignment="1">
      <alignment horizontal="right" indent="1"/>
    </xf>
    <xf numFmtId="0" fontId="20" fillId="0" borderId="12" xfId="0" applyFont="1" applyBorder="1" applyAlignment="1">
      <alignment horizontal="left" indent="1"/>
    </xf>
    <xf numFmtId="0" fontId="5" fillId="3" borderId="0" xfId="0" applyNumberFormat="1" applyFont="1" applyFill="1" applyAlignment="1"/>
    <xf numFmtId="2" fontId="22" fillId="0" borderId="13" xfId="0" applyNumberFormat="1" applyFont="1" applyBorder="1" applyAlignment="1">
      <alignment horizontal="right" indent="1"/>
    </xf>
    <xf numFmtId="172" fontId="0" fillId="0" borderId="0" xfId="0" applyNumberFormat="1"/>
    <xf numFmtId="172" fontId="4" fillId="0" borderId="14" xfId="0" applyNumberFormat="1" applyFont="1" applyFill="1" applyBorder="1" applyAlignment="1"/>
    <xf numFmtId="172" fontId="4" fillId="3" borderId="14" xfId="0" applyNumberFormat="1" applyFont="1" applyFill="1" applyBorder="1" applyAlignment="1"/>
    <xf numFmtId="0" fontId="5" fillId="0" borderId="0" xfId="0" applyNumberFormat="1" applyFont="1" applyAlignment="1">
      <alignment horizontal="left"/>
    </xf>
    <xf numFmtId="2" fontId="5" fillId="0" borderId="0" xfId="0" applyNumberFormat="1" applyFont="1" applyAlignment="1"/>
    <xf numFmtId="2" fontId="8" fillId="3" borderId="15" xfId="0" applyNumberFormat="1" applyFont="1" applyFill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INGRESOS &amp; GASTOS 2017 POR PRODUCTOS</a:t>
            </a:r>
            <a:endParaRPr lang="es-ES" sz="12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5261185728984177E-2"/>
          <c:y val="0.1238615949884823"/>
          <c:w val="0.76718746177547648"/>
          <c:h val="0.757357123958674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'Resumen Anual 18'!$C$1</c:f>
              <c:strCache>
                <c:ptCount val="1"/>
                <c:pt idx="0">
                  <c:v>ALIMENT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val>
            <c:numRef>
              <c:f>'Resumen Anual 18'!$C$2:$C$13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E-4309-A5F7-8C088B74835B}"/>
            </c:ext>
          </c:extLst>
        </c:ser>
        <c:ser>
          <c:idx val="1"/>
          <c:order val="1"/>
          <c:tx>
            <c:strRef>
              <c:f>'Resumen Anual 18'!$D$1</c:f>
              <c:strCache>
                <c:ptCount val="1"/>
                <c:pt idx="0">
                  <c:v>ALCOHOL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val>
            <c:numRef>
              <c:f>'Resumen Anual 18'!$D$2:$D$13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E-4309-A5F7-8C088B74835B}"/>
            </c:ext>
          </c:extLst>
        </c:ser>
        <c:ser>
          <c:idx val="2"/>
          <c:order val="2"/>
          <c:tx>
            <c:strRef>
              <c:f>'Resumen Anual 18'!$E$1</c:f>
              <c:strCache>
                <c:ptCount val="1"/>
                <c:pt idx="0">
                  <c:v>ROPA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val>
            <c:numRef>
              <c:f>'Resumen Anual 18'!$E$2:$E$13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BE-4309-A5F7-8C088B74835B}"/>
            </c:ext>
          </c:extLst>
        </c:ser>
        <c:ser>
          <c:idx val="3"/>
          <c:order val="3"/>
          <c:tx>
            <c:strRef>
              <c:f>'Resumen Anual 18'!$F$1</c:f>
              <c:strCache>
                <c:ptCount val="1"/>
                <c:pt idx="0">
                  <c:v>VARIOS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val>
            <c:numRef>
              <c:f>'Resumen Anual 18'!$F$2:$F$13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BE-4309-A5F7-8C088B74835B}"/>
            </c:ext>
          </c:extLst>
        </c:ser>
        <c:ser>
          <c:idx val="4"/>
          <c:order val="4"/>
          <c:tx>
            <c:strRef>
              <c:f>'Resumen Anual 18'!$G$1</c:f>
              <c:strCache>
                <c:ptCount val="1"/>
                <c:pt idx="0">
                  <c:v>ALQUIL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val>
            <c:numRef>
              <c:f>'Resumen Anual 18'!$G$2:$G$13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BE-4309-A5F7-8C088B74835B}"/>
            </c:ext>
          </c:extLst>
        </c:ser>
        <c:ser>
          <c:idx val="5"/>
          <c:order val="5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invertIfNegative val="0"/>
          <c:val>
            <c:numRef>
              <c:f>'Resumen Anual 18'!$A$2:$A$13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BE-4309-A5F7-8C088B748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11024"/>
        <c:axId val="1"/>
      </c:barChart>
      <c:catAx>
        <c:axId val="57231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11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86704949760067862"/>
          <c:y val="0.26870452645933224"/>
          <c:w val="0.98422351246498219"/>
          <c:h val="0.668011847681051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INGRESOS &amp; GASTOS POR MESES</a:t>
            </a:r>
            <a:endParaRPr lang="es-ES" sz="12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'Resumen Anual 18'!$B$2:$B$13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18'!$A$2:$A$13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3C-4B07-86FA-ACD8EEFDD43B}"/>
            </c:ext>
          </c:extLst>
        </c:ser>
        <c:ser>
          <c:idx val="1"/>
          <c:order val="1"/>
          <c:tx>
            <c:v>Gastos</c:v>
          </c:tx>
          <c:spPr>
            <a:solidFill>
              <a:srgbClr val="FF0000"/>
            </a:solidFill>
          </c:spPr>
          <c:invertIfNegative val="0"/>
          <c:cat>
            <c:strRef>
              <c:f>'Resumen Anual 18'!$B$2:$B$13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18'!$H$2:$H$13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3C-4B07-86FA-ACD8EEFDD43B}"/>
            </c:ext>
          </c:extLst>
        </c:ser>
        <c:ser>
          <c:idx val="2"/>
          <c:order val="2"/>
          <c:tx>
            <c:v>Difer</c:v>
          </c:tx>
          <c:spPr>
            <a:solidFill>
              <a:srgbClr val="00B0F0"/>
            </a:solidFill>
          </c:spPr>
          <c:invertIfNegative val="0"/>
          <c:cat>
            <c:strRef>
              <c:f>'Resumen Anual 18'!$B$2:$B$13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18'!$I$2:$I$13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3C-4B07-86FA-ACD8EEFDD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00464"/>
        <c:axId val="1"/>
      </c:barChart>
      <c:catAx>
        <c:axId val="57230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00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Enero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1957-470D-9FD1-A2E7641DD716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1957-470D-9FD1-A2E7641DD716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1957-470D-9FD1-A2E7641DD716}"/>
              </c:ext>
            </c:extLst>
          </c:dPt>
          <c:cat>
            <c:strRef>
              <c:f>('Gastos 2018'!$B$6:$F$6,'Gastos 2018'!$E$2,'Gastos 2018'!$K$30,'Gastos 2018'!$K$31)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2018'!$B$33:$F$33,'Gastos 2018'!$F$2,'Gastos 2018'!$J$30,'Gastos 2018'!$J$31)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57-470D-9FD1-A2E7641DD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22544"/>
        <c:axId val="1"/>
      </c:barChart>
      <c:catAx>
        <c:axId val="57232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22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Febrero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88DB-4B4F-BF6B-7C588BDCB222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88DB-4B4F-BF6B-7C588BDCB222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88DB-4B4F-BF6B-7C588BDCB222}"/>
              </c:ext>
            </c:extLst>
          </c:dPt>
          <c:cat>
            <c:strRef>
              <c:f>('Gastos 2018'!$B$40:$F$40,'Gastos 2018'!$E$36,'Gastos 2018'!$K$63,'Gastos 2018'!$K$64)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2018'!$B$65:$F$65,'Gastos 2018'!$F$36,'Gastos 2018'!$J$63,'Gastos 2018'!$J$64)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DB-4B4F-BF6B-7C588BDCB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42704"/>
        <c:axId val="1"/>
      </c:barChart>
      <c:catAx>
        <c:axId val="57234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42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Marzo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B08A-4D68-8C5A-6805BCF66664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B08A-4D68-8C5A-6805BCF66664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B08A-4D68-8C5A-6805BCF66664}"/>
              </c:ext>
            </c:extLst>
          </c:dPt>
          <c:cat>
            <c:strRef>
              <c:f>('Gastos 2018'!$B$71:$F$71,'Gastos 2018'!$E$68,'Gastos 2018'!$K$96,'Gastos 2018'!$K$97)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2018'!$B$98:$F$98,'Gastos 2018'!$F$68,'Gastos 2018'!$J$96,'Gastos 2018'!$J$97)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8A-4D68-8C5A-6805BCF66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40304"/>
        <c:axId val="1"/>
      </c:barChart>
      <c:catAx>
        <c:axId val="57234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403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Abril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A584-45FD-A40E-DFA0FCC4EB0C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A584-45FD-A40E-DFA0FCC4EB0C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A584-45FD-A40E-DFA0FCC4EB0C}"/>
              </c:ext>
            </c:extLst>
          </c:dPt>
          <c:cat>
            <c:strRef>
              <c:f>('Gastos 2018'!$B$106:$F$106,'Gastos 2018'!$E$102,'Gastos 2018'!$K$129,'Gastos 2018'!$K$130)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2018'!$B$131:$F$131,'Gastos 2018'!$F$102,'Gastos 2018'!$J$129,'Gastos 2018'!$J$130)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84-45FD-A40E-DFA0FCC4E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23024"/>
        <c:axId val="1"/>
      </c:barChart>
      <c:catAx>
        <c:axId val="57232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23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Mayo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04E1-4D17-A880-906DF37DA60E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04E1-4D17-A880-906DF37DA60E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04E1-4D17-A880-906DF37DA60E}"/>
              </c:ext>
            </c:extLst>
          </c:dPt>
          <c:cat>
            <c:strRef>
              <c:f>('Gastos 2018'!$B$139:$F$139,'Gastos 2018'!$E$134,'Gastos 2018'!$K$162,'Gastos 2018'!$K$163)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2018'!$B$165:$F$165,'Gastos 2018'!$F$134,'Gastos 2018'!$J$162,'Gastos 2018'!$J$163)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E1-4D17-A880-906DF37DA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28304"/>
        <c:axId val="1"/>
      </c:barChart>
      <c:catAx>
        <c:axId val="57232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283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Junio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324E-4C55-AE9D-CD2F1755C635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324E-4C55-AE9D-CD2F1755C635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324E-4C55-AE9D-CD2F1755C635}"/>
              </c:ext>
            </c:extLst>
          </c:dPt>
          <c:cat>
            <c:strRef>
              <c:f>('Gastos 2018'!$B$171:$F$171,'Gastos 2018'!$E$167,'Gastos 2018'!$K$195,'Gastos 2018'!$K$196)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2018'!$B$197:$F$197,'Gastos 2018'!$F$167,'Gastos 2018'!$J$195,'Gastos 2018'!$J$196)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E-4C55-AE9D-CD2F1755C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21104"/>
        <c:axId val="1"/>
      </c:barChart>
      <c:catAx>
        <c:axId val="57232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21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Julio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35D0-4A4B-B0C7-F5BE13876603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35D0-4A4B-B0C7-F5BE13876603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35D0-4A4B-B0C7-F5BE13876603}"/>
              </c:ext>
            </c:extLst>
          </c:dPt>
          <c:cat>
            <c:strRef>
              <c:f>('Gastos 2018'!$B$205:$F$205,'Gastos 2018'!$E$201,'Gastos 2018'!$K$228,'Gastos 2018'!$K$229)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2018'!$B$230:$F$230,'Gastos 2018'!$F$201,'Gastos 2018'!$J$228,'Gastos 2018'!$J$229)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D0-4A4B-B0C7-F5BE13876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24464"/>
        <c:axId val="1"/>
      </c:barChart>
      <c:catAx>
        <c:axId val="57232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24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Agosto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F319-4C21-9F4B-3F13A81C4B1C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F319-4C21-9F4B-3F13A81C4B1C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F319-4C21-9F4B-3F13A81C4B1C}"/>
              </c:ext>
            </c:extLst>
          </c:dPt>
          <c:cat>
            <c:strRef>
              <c:f>('Gastos 2018'!$B$238:$F$238,'Gastos 2018'!$E$234,'Gastos 2018'!$K$261,'Gastos 2018'!$K$262)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2018'!$B$263:$F$263,'Gastos 2018'!$F$234,'Gastos 2018'!$J$261,'Gastos 2018'!$J$262)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19-4C21-9F4B-3F13A81C4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36464"/>
        <c:axId val="1"/>
      </c:barChart>
      <c:catAx>
        <c:axId val="572336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36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Septiembre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035D-41DF-A883-37C7A1702E4A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035D-41DF-A883-37C7A1702E4A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035D-41DF-A883-37C7A1702E4A}"/>
              </c:ext>
            </c:extLst>
          </c:dPt>
          <c:cat>
            <c:strRef>
              <c:f>('Gastos 2018'!$B$271:$F$271,'Gastos 2018'!$E$267,'Gastos 2018'!$K$294,'Gastos 2018'!$K$295)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2018'!$B$295:$F$295,'Gastos 2018'!$F$267,'Gastos 2018'!$J$294,'Gastos 2018'!$J$295)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5D-41DF-A883-37C7A1702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38864"/>
        <c:axId val="1"/>
      </c:barChart>
      <c:catAx>
        <c:axId val="57233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38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Octubre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31C4-42A9-A25D-D458BD02B940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31C4-42A9-A25D-D458BD02B940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31C4-42A9-A25D-D458BD02B940}"/>
              </c:ext>
            </c:extLst>
          </c:dPt>
          <c:cat>
            <c:strRef>
              <c:f>('Gastos 2018'!$B$304:$F$304,'Gastos 2018'!$E$300,'Gastos 2018'!$K$327,'Gastos 2018'!$K$328)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2018'!$B$329:$F$329,'Gastos 2018'!$F$300,'Gastos 2018'!$J$327,'Gastos 2018'!$J$328)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C4-42A9-A25D-D458BD02B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41744"/>
        <c:axId val="1"/>
      </c:barChart>
      <c:catAx>
        <c:axId val="57234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41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Noviembre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D7EB-4397-954D-FC611C5A9893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D7EB-4397-954D-FC611C5A9893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D7EB-4397-954D-FC611C5A9893}"/>
              </c:ext>
            </c:extLst>
          </c:dPt>
          <c:cat>
            <c:strRef>
              <c:f>('Gastos 2018'!$B$337:$F$337,'Gastos 2018'!$E$332,'Gastos 2018'!$K$360,'Gastos 2018'!$K$361)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2018'!$B$363:$F$363,'Gastos 2018'!$F$332,'Gastos 2018'!$J$360,'Gastos 2018'!$J$361)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EB-4397-954D-FC611C5A9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26384"/>
        <c:axId val="1"/>
      </c:barChart>
      <c:catAx>
        <c:axId val="57232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26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Diciembre Gastos &amp; Ingresos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A734-4A75-8C98-89DAFA1496CF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A734-4A75-8C98-89DAFA1496CF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A734-4A75-8C98-89DAFA1496CF}"/>
              </c:ext>
            </c:extLst>
          </c:dPt>
          <c:cat>
            <c:strRef>
              <c:f>('Gastos 2018'!$B$368:$F$368,'Gastos 2018'!$E$365,'Gastos 2018'!$K$393,'Gastos 2018'!$K$394)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2018'!$B$396:$F$396,'Gastos 2018'!$F$365,'Gastos 2018'!$J$393,'Gastos 2018'!$J$394)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34-4A75-8C98-89DAFA149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350384"/>
        <c:axId val="1"/>
      </c:barChart>
      <c:catAx>
        <c:axId val="57235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572350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 i="1">
                <a:solidFill>
                  <a:schemeClr val="accent3">
                    <a:lumMod val="75000"/>
                  </a:schemeClr>
                </a:solidFill>
                <a:latin typeface="Times New Roman" pitchFamily="18" charset="0"/>
                <a:cs typeface="Times New Roman" pitchFamily="18" charset="0"/>
              </a:rPr>
              <a:t>Relación Horas</a:t>
            </a:r>
            <a:r>
              <a:rPr lang="es-ES" sz="1100" i="1" baseline="0">
                <a:solidFill>
                  <a:schemeClr val="accent3">
                    <a:lumMod val="75000"/>
                  </a:schemeClr>
                </a:solidFill>
                <a:latin typeface="Times New Roman" pitchFamily="18" charset="0"/>
                <a:cs typeface="Times New Roman" pitchFamily="18" charset="0"/>
              </a:rPr>
              <a:t> x €</a:t>
            </a:r>
            <a:endParaRPr lang="es-ES" sz="1100" i="1">
              <a:solidFill>
                <a:schemeClr val="accent3">
                  <a:lumMod val="75000"/>
                </a:schemeClr>
              </a:solidFill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410834162967198"/>
          <c:y val="0.2240265593719534"/>
          <c:w val="0.56050379631508351"/>
          <c:h val="0.671809675492733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D51A-4372-AEC0-5283595ED469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01-D51A-4372-AEC0-5283595ED469}"/>
              </c:ext>
            </c:extLst>
          </c:dPt>
          <c:cat>
            <c:strRef>
              <c:f>('I. Extra 18'!$D$32,'I. Extra 18'!$E$32)</c:f>
              <c:strCache>
                <c:ptCount val="2"/>
                <c:pt idx="0">
                  <c:v>TH</c:v>
                </c:pt>
                <c:pt idx="1">
                  <c:v>T€</c:v>
                </c:pt>
              </c:strCache>
            </c:strRef>
          </c:cat>
          <c:val>
            <c:numRef>
              <c:f>'I. Extra 18'!$D$33:$E$33</c:f>
              <c:numCache>
                <c:formatCode>#,##0.00\ "€"</c:formatCode>
                <c:ptCount val="2"/>
                <c:pt idx="0" formatCode="#,##0.0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1A-4372-AEC0-5283595ED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289904"/>
        <c:axId val="1"/>
      </c:barChart>
      <c:catAx>
        <c:axId val="57228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#,##0.00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5722899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71705013587408"/>
          <c:y val="6.4937883164484692E-2"/>
          <c:w val="0.83640793688678727"/>
          <c:h val="0.718694995598720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'I. Extra 18'!$F$1:$F$12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'I. Extra 18'!$G$1:$G$12</c:f>
              <c:numCache>
                <c:formatCode>#,##0.00\ "€"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04-42B0-B02B-E8A0440CF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2297584"/>
        <c:axId val="1"/>
      </c:barChart>
      <c:catAx>
        <c:axId val="57229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u="none"/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#,##0.00\ &quot;€&quot;" sourceLinked="1"/>
        <c:majorTickMark val="none"/>
        <c:minorTickMark val="none"/>
        <c:tickLblPos val="nextTo"/>
        <c:txPr>
          <a:bodyPr/>
          <a:lstStyle/>
          <a:p>
            <a:pPr>
              <a:defRPr u="none"/>
            </a:pPr>
            <a:endParaRPr lang="es-ES"/>
          </a:p>
        </c:txPr>
        <c:crossAx val="5722975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u="sng"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14</xdr:row>
      <xdr:rowOff>66675</xdr:rowOff>
    </xdr:from>
    <xdr:to>
      <xdr:col>7</xdr:col>
      <xdr:colOff>123825</xdr:colOff>
      <xdr:row>32</xdr:row>
      <xdr:rowOff>47625</xdr:rowOff>
    </xdr:to>
    <xdr:graphicFrame macro="">
      <xdr:nvGraphicFramePr>
        <xdr:cNvPr id="54289928" name="1 Gráfico">
          <a:extLst>
            <a:ext uri="{FF2B5EF4-FFF2-40B4-BE49-F238E27FC236}">
              <a16:creationId xmlns:a16="http://schemas.microsoft.com/office/drawing/2014/main" id="{6DD6E768-A1EC-E023-124E-CD9937114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219075</xdr:colOff>
      <xdr:row>14</xdr:row>
      <xdr:rowOff>57150</xdr:rowOff>
    </xdr:from>
    <xdr:to>
      <xdr:col>10</xdr:col>
      <xdr:colOff>1619250</xdr:colOff>
      <xdr:row>32</xdr:row>
      <xdr:rowOff>38100</xdr:rowOff>
    </xdr:to>
    <xdr:graphicFrame macro="">
      <xdr:nvGraphicFramePr>
        <xdr:cNvPr id="54289929" name="2 Gráfico">
          <a:extLst>
            <a:ext uri="{FF2B5EF4-FFF2-40B4-BE49-F238E27FC236}">
              <a16:creationId xmlns:a16="http://schemas.microsoft.com/office/drawing/2014/main" id="{71DD7D57-DBC4-F91B-801A-E0FC855555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0</xdr:row>
      <xdr:rowOff>95250</xdr:rowOff>
    </xdr:from>
    <xdr:to>
      <xdr:col>10</xdr:col>
      <xdr:colOff>2009775</xdr:colOff>
      <xdr:row>25</xdr:row>
      <xdr:rowOff>161925</xdr:rowOff>
    </xdr:to>
    <xdr:graphicFrame macro="">
      <xdr:nvGraphicFramePr>
        <xdr:cNvPr id="58164500" name="3 Gráfico">
          <a:extLst>
            <a:ext uri="{FF2B5EF4-FFF2-40B4-BE49-F238E27FC236}">
              <a16:creationId xmlns:a16="http://schemas.microsoft.com/office/drawing/2014/main" id="{50A20B08-599F-C556-AA80-7C0D74CB1D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33</xdr:row>
      <xdr:rowOff>104775</xdr:rowOff>
    </xdr:from>
    <xdr:to>
      <xdr:col>10</xdr:col>
      <xdr:colOff>1981200</xdr:colOff>
      <xdr:row>58</xdr:row>
      <xdr:rowOff>190500</xdr:rowOff>
    </xdr:to>
    <xdr:graphicFrame macro="">
      <xdr:nvGraphicFramePr>
        <xdr:cNvPr id="58164501" name="4 Gráfico">
          <a:extLst>
            <a:ext uri="{FF2B5EF4-FFF2-40B4-BE49-F238E27FC236}">
              <a16:creationId xmlns:a16="http://schemas.microsoft.com/office/drawing/2014/main" id="{C0AB7851-77CF-7210-BC7E-AECEA7B00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161925</xdr:colOff>
      <xdr:row>66</xdr:row>
      <xdr:rowOff>95250</xdr:rowOff>
    </xdr:from>
    <xdr:to>
      <xdr:col>10</xdr:col>
      <xdr:colOff>2000250</xdr:colOff>
      <xdr:row>91</xdr:row>
      <xdr:rowOff>180975</xdr:rowOff>
    </xdr:to>
    <xdr:graphicFrame macro="">
      <xdr:nvGraphicFramePr>
        <xdr:cNvPr id="58164502" name="5 Gráfico">
          <a:extLst>
            <a:ext uri="{FF2B5EF4-FFF2-40B4-BE49-F238E27FC236}">
              <a16:creationId xmlns:a16="http://schemas.microsoft.com/office/drawing/2014/main" id="{FC4C0F69-9444-E759-972D-19AD31F798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152400</xdr:colOff>
      <xdr:row>99</xdr:row>
      <xdr:rowOff>123825</xdr:rowOff>
    </xdr:from>
    <xdr:to>
      <xdr:col>10</xdr:col>
      <xdr:colOff>2009775</xdr:colOff>
      <xdr:row>124</xdr:row>
      <xdr:rowOff>180975</xdr:rowOff>
    </xdr:to>
    <xdr:graphicFrame macro="">
      <xdr:nvGraphicFramePr>
        <xdr:cNvPr id="58164503" name="6 Gráfico">
          <a:extLst>
            <a:ext uri="{FF2B5EF4-FFF2-40B4-BE49-F238E27FC236}">
              <a16:creationId xmlns:a16="http://schemas.microsoft.com/office/drawing/2014/main" id="{3C1C0EE7-5775-AA33-CDBA-533E55F68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114300</xdr:colOff>
      <xdr:row>132</xdr:row>
      <xdr:rowOff>95250</xdr:rowOff>
    </xdr:from>
    <xdr:to>
      <xdr:col>10</xdr:col>
      <xdr:colOff>2000250</xdr:colOff>
      <xdr:row>157</xdr:row>
      <xdr:rowOff>171450</xdr:rowOff>
    </xdr:to>
    <xdr:graphicFrame macro="">
      <xdr:nvGraphicFramePr>
        <xdr:cNvPr id="58164504" name="7 Gráfico">
          <a:extLst>
            <a:ext uri="{FF2B5EF4-FFF2-40B4-BE49-F238E27FC236}">
              <a16:creationId xmlns:a16="http://schemas.microsoft.com/office/drawing/2014/main" id="{93F13E1C-E524-1CE0-C27B-AEE2CC1D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133350</xdr:colOff>
      <xdr:row>165</xdr:row>
      <xdr:rowOff>114300</xdr:rowOff>
    </xdr:from>
    <xdr:to>
      <xdr:col>10</xdr:col>
      <xdr:colOff>2009775</xdr:colOff>
      <xdr:row>190</xdr:row>
      <xdr:rowOff>171450</xdr:rowOff>
    </xdr:to>
    <xdr:graphicFrame macro="">
      <xdr:nvGraphicFramePr>
        <xdr:cNvPr id="58164505" name="8 Gráfico">
          <a:extLst>
            <a:ext uri="{FF2B5EF4-FFF2-40B4-BE49-F238E27FC236}">
              <a16:creationId xmlns:a16="http://schemas.microsoft.com/office/drawing/2014/main" id="{A2D63EE6-3860-AD5A-99A8-7DA4866FF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123825</xdr:colOff>
      <xdr:row>198</xdr:row>
      <xdr:rowOff>114300</xdr:rowOff>
    </xdr:from>
    <xdr:to>
      <xdr:col>10</xdr:col>
      <xdr:colOff>2009775</xdr:colOff>
      <xdr:row>223</xdr:row>
      <xdr:rowOff>180975</xdr:rowOff>
    </xdr:to>
    <xdr:graphicFrame macro="">
      <xdr:nvGraphicFramePr>
        <xdr:cNvPr id="58164506" name="9 Gráfico">
          <a:extLst>
            <a:ext uri="{FF2B5EF4-FFF2-40B4-BE49-F238E27FC236}">
              <a16:creationId xmlns:a16="http://schemas.microsoft.com/office/drawing/2014/main" id="{58BDBD32-6B13-E87E-1240-D78C4DCA79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95250</xdr:colOff>
      <xdr:row>231</xdr:row>
      <xdr:rowOff>104775</xdr:rowOff>
    </xdr:from>
    <xdr:to>
      <xdr:col>10</xdr:col>
      <xdr:colOff>2000250</xdr:colOff>
      <xdr:row>256</xdr:row>
      <xdr:rowOff>171450</xdr:rowOff>
    </xdr:to>
    <xdr:graphicFrame macro="">
      <xdr:nvGraphicFramePr>
        <xdr:cNvPr id="58164507" name="10 Gráfico">
          <a:extLst>
            <a:ext uri="{FF2B5EF4-FFF2-40B4-BE49-F238E27FC236}">
              <a16:creationId xmlns:a16="http://schemas.microsoft.com/office/drawing/2014/main" id="{3DAF5481-FD13-D047-EACB-21E469C95C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85725</xdr:colOff>
      <xdr:row>264</xdr:row>
      <xdr:rowOff>95250</xdr:rowOff>
    </xdr:from>
    <xdr:to>
      <xdr:col>10</xdr:col>
      <xdr:colOff>1981200</xdr:colOff>
      <xdr:row>289</xdr:row>
      <xdr:rowOff>161925</xdr:rowOff>
    </xdr:to>
    <xdr:graphicFrame macro="">
      <xdr:nvGraphicFramePr>
        <xdr:cNvPr id="58164508" name="11 Gráfico">
          <a:extLst>
            <a:ext uri="{FF2B5EF4-FFF2-40B4-BE49-F238E27FC236}">
              <a16:creationId xmlns:a16="http://schemas.microsoft.com/office/drawing/2014/main" id="{93E459ED-66E7-1224-142A-AF51CD937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133350</xdr:colOff>
      <xdr:row>297</xdr:row>
      <xdr:rowOff>95250</xdr:rowOff>
    </xdr:from>
    <xdr:to>
      <xdr:col>10</xdr:col>
      <xdr:colOff>2009775</xdr:colOff>
      <xdr:row>322</xdr:row>
      <xdr:rowOff>142875</xdr:rowOff>
    </xdr:to>
    <xdr:graphicFrame macro="">
      <xdr:nvGraphicFramePr>
        <xdr:cNvPr id="58164509" name="12 Gráfico">
          <a:extLst>
            <a:ext uri="{FF2B5EF4-FFF2-40B4-BE49-F238E27FC236}">
              <a16:creationId xmlns:a16="http://schemas.microsoft.com/office/drawing/2014/main" id="{94843F1D-68F0-83CE-3217-2704152745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104775</xdr:colOff>
      <xdr:row>330</xdr:row>
      <xdr:rowOff>95250</xdr:rowOff>
    </xdr:from>
    <xdr:to>
      <xdr:col>10</xdr:col>
      <xdr:colOff>2000250</xdr:colOff>
      <xdr:row>356</xdr:row>
      <xdr:rowOff>0</xdr:rowOff>
    </xdr:to>
    <xdr:graphicFrame macro="">
      <xdr:nvGraphicFramePr>
        <xdr:cNvPr id="58164510" name="13 Gráfico">
          <a:extLst>
            <a:ext uri="{FF2B5EF4-FFF2-40B4-BE49-F238E27FC236}">
              <a16:creationId xmlns:a16="http://schemas.microsoft.com/office/drawing/2014/main" id="{835B580B-FA9B-A2E1-0058-4F31F2294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85725</xdr:colOff>
      <xdr:row>363</xdr:row>
      <xdr:rowOff>95250</xdr:rowOff>
    </xdr:from>
    <xdr:to>
      <xdr:col>10</xdr:col>
      <xdr:colOff>2009775</xdr:colOff>
      <xdr:row>388</xdr:row>
      <xdr:rowOff>171450</xdr:rowOff>
    </xdr:to>
    <xdr:graphicFrame macro="">
      <xdr:nvGraphicFramePr>
        <xdr:cNvPr id="58164511" name="14 Gráfico">
          <a:extLst>
            <a:ext uri="{FF2B5EF4-FFF2-40B4-BE49-F238E27FC236}">
              <a16:creationId xmlns:a16="http://schemas.microsoft.com/office/drawing/2014/main" id="{AEFA36FF-5935-56F6-ED6E-2245B040F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104775</xdr:rowOff>
    </xdr:from>
    <xdr:to>
      <xdr:col>7</xdr:col>
      <xdr:colOff>1590675</xdr:colOff>
      <xdr:row>12</xdr:row>
      <xdr:rowOff>123825</xdr:rowOff>
    </xdr:to>
    <xdr:graphicFrame macro="">
      <xdr:nvGraphicFramePr>
        <xdr:cNvPr id="32900955" name="1 Gráfico">
          <a:extLst>
            <a:ext uri="{FF2B5EF4-FFF2-40B4-BE49-F238E27FC236}">
              <a16:creationId xmlns:a16="http://schemas.microsoft.com/office/drawing/2014/main" id="{EC4BC7A6-B4D3-2166-DDFB-AD0862C0BA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</xdr:colOff>
      <xdr:row>20</xdr:row>
      <xdr:rowOff>152400</xdr:rowOff>
    </xdr:from>
    <xdr:to>
      <xdr:col>7</xdr:col>
      <xdr:colOff>1571625</xdr:colOff>
      <xdr:row>33</xdr:row>
      <xdr:rowOff>123825</xdr:rowOff>
    </xdr:to>
    <xdr:graphicFrame macro="">
      <xdr:nvGraphicFramePr>
        <xdr:cNvPr id="32900956" name="3 Gráfico">
          <a:extLst>
            <a:ext uri="{FF2B5EF4-FFF2-40B4-BE49-F238E27FC236}">
              <a16:creationId xmlns:a16="http://schemas.microsoft.com/office/drawing/2014/main" id="{F2E8C792-69F4-39A7-6C87-AC5BAF1156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493F-A484-42CB-AB85-51C8261CD1CC}">
  <dimension ref="A1:K33"/>
  <sheetViews>
    <sheetView view="pageLayout" zoomScale="80" zoomScaleNormal="100" zoomScalePageLayoutView="80" workbookViewId="0">
      <selection activeCell="H33" sqref="H33"/>
    </sheetView>
  </sheetViews>
  <sheetFormatPr baseColWidth="10" defaultColWidth="11.42578125" defaultRowHeight="15" x14ac:dyDescent="0.25"/>
  <cols>
    <col min="1" max="1" width="11" customWidth="1"/>
    <col min="2" max="2" width="12.7109375" customWidth="1"/>
    <col min="3" max="9" width="11" customWidth="1"/>
    <col min="10" max="10" width="11.5703125" customWidth="1"/>
    <col min="11" max="11" width="24.7109375" customWidth="1"/>
  </cols>
  <sheetData>
    <row r="1" spans="1:11" x14ac:dyDescent="0.25">
      <c r="A1" s="62" t="s">
        <v>28</v>
      </c>
      <c r="B1" s="63" t="s">
        <v>27</v>
      </c>
      <c r="C1" s="19" t="s">
        <v>14</v>
      </c>
      <c r="D1" s="19" t="s">
        <v>15</v>
      </c>
      <c r="E1" s="19" t="s">
        <v>16</v>
      </c>
      <c r="F1" s="19" t="s">
        <v>30</v>
      </c>
      <c r="G1" s="19" t="s">
        <v>29</v>
      </c>
      <c r="H1" s="20" t="s">
        <v>73</v>
      </c>
      <c r="I1" s="35" t="s">
        <v>25</v>
      </c>
      <c r="J1" s="31" t="s">
        <v>38</v>
      </c>
      <c r="K1" s="33" t="s">
        <v>32</v>
      </c>
    </row>
    <row r="2" spans="1:11" x14ac:dyDescent="0.25">
      <c r="A2" s="11">
        <f>'Gastos 2018'!F2</f>
        <v>0</v>
      </c>
      <c r="B2" s="59" t="s">
        <v>6</v>
      </c>
      <c r="C2" s="34">
        <f>'Gastos 2018'!B33</f>
        <v>0</v>
      </c>
      <c r="D2" s="34">
        <f>'Gastos 2018'!C33</f>
        <v>0</v>
      </c>
      <c r="E2" s="34">
        <f>'Gastos 2018'!D33</f>
        <v>0</v>
      </c>
      <c r="F2" s="34">
        <f>'Gastos 2018'!E33</f>
        <v>0</v>
      </c>
      <c r="G2" s="34">
        <f>'Gastos 2018'!F33</f>
        <v>0</v>
      </c>
      <c r="H2" s="21">
        <f t="shared" ref="H2:H13" si="0">SUM(C2:G2)</f>
        <v>0</v>
      </c>
      <c r="I2" s="67">
        <f t="shared" ref="I2:I14" si="1">A2-H2</f>
        <v>0</v>
      </c>
      <c r="J2" s="88">
        <v>0</v>
      </c>
      <c r="K2" s="24" t="s">
        <v>75</v>
      </c>
    </row>
    <row r="3" spans="1:11" x14ac:dyDescent="0.25">
      <c r="A3" s="11">
        <f>'Gastos 2018'!F36</f>
        <v>0</v>
      </c>
      <c r="B3" s="60" t="s">
        <v>7</v>
      </c>
      <c r="C3" s="34">
        <f>'Gastos 2018'!B65</f>
        <v>0</v>
      </c>
      <c r="D3" s="34">
        <f>'Gastos 2018'!C65</f>
        <v>0</v>
      </c>
      <c r="E3" s="34">
        <f>'Gastos 2018'!D65</f>
        <v>0</v>
      </c>
      <c r="F3" s="34">
        <f>'Gastos 2018'!E65</f>
        <v>0</v>
      </c>
      <c r="G3" s="34">
        <f>'Gastos 2018'!F65</f>
        <v>0</v>
      </c>
      <c r="H3" s="21">
        <f t="shared" si="0"/>
        <v>0</v>
      </c>
      <c r="I3" s="67">
        <f t="shared" si="1"/>
        <v>0</v>
      </c>
      <c r="J3" s="88">
        <v>0</v>
      </c>
      <c r="K3" s="24" t="s">
        <v>75</v>
      </c>
    </row>
    <row r="4" spans="1:11" s="1" customFormat="1" x14ac:dyDescent="0.25">
      <c r="A4" s="11">
        <f>'Gastos 2018'!F68</f>
        <v>0</v>
      </c>
      <c r="B4" s="59" t="s">
        <v>8</v>
      </c>
      <c r="C4" s="34">
        <f>'Gastos 2018'!B98</f>
        <v>0</v>
      </c>
      <c r="D4" s="34">
        <f>'Gastos 2018'!C98</f>
        <v>0</v>
      </c>
      <c r="E4" s="34">
        <f>'Gastos 2018'!D98</f>
        <v>0</v>
      </c>
      <c r="F4" s="34">
        <f>'Gastos 2018'!E98</f>
        <v>0</v>
      </c>
      <c r="G4" s="34">
        <f>'Gastos 2018'!F98</f>
        <v>0</v>
      </c>
      <c r="H4" s="21">
        <f t="shared" si="0"/>
        <v>0</v>
      </c>
      <c r="I4" s="67">
        <f t="shared" si="1"/>
        <v>0</v>
      </c>
      <c r="J4" s="88">
        <v>0</v>
      </c>
      <c r="K4" s="24" t="s">
        <v>75</v>
      </c>
    </row>
    <row r="5" spans="1:11" x14ac:dyDescent="0.25">
      <c r="A5" s="11">
        <f>'Gastos 2018'!F102</f>
        <v>0</v>
      </c>
      <c r="B5" s="59" t="s">
        <v>9</v>
      </c>
      <c r="C5" s="34">
        <f>'Gastos 2018'!B131</f>
        <v>0</v>
      </c>
      <c r="D5" s="34">
        <f>'Gastos 2018'!C131</f>
        <v>0</v>
      </c>
      <c r="E5" s="34">
        <f>'Gastos 2018'!D131</f>
        <v>0</v>
      </c>
      <c r="F5" s="34">
        <f>'Gastos 2018'!E131</f>
        <v>0</v>
      </c>
      <c r="G5" s="34">
        <f>'Gastos 2018'!F131</f>
        <v>0</v>
      </c>
      <c r="H5" s="21">
        <f t="shared" si="0"/>
        <v>0</v>
      </c>
      <c r="I5" s="67">
        <f t="shared" si="1"/>
        <v>0</v>
      </c>
      <c r="J5" s="88">
        <v>0</v>
      </c>
      <c r="K5" s="24" t="s">
        <v>75</v>
      </c>
    </row>
    <row r="6" spans="1:11" x14ac:dyDescent="0.25">
      <c r="A6" s="11">
        <f>'Gastos 2018'!F134</f>
        <v>0</v>
      </c>
      <c r="B6" s="59" t="s">
        <v>10</v>
      </c>
      <c r="C6" s="34">
        <f>'Gastos 2018'!B165</f>
        <v>0</v>
      </c>
      <c r="D6" s="34">
        <f>'Gastos 2018'!C165</f>
        <v>0</v>
      </c>
      <c r="E6" s="34">
        <f>'Gastos 2018'!D165</f>
        <v>0</v>
      </c>
      <c r="F6" s="34">
        <f>'Gastos 2018'!E165</f>
        <v>0</v>
      </c>
      <c r="G6" s="34">
        <f>'Gastos 2018'!F165</f>
        <v>0</v>
      </c>
      <c r="H6" s="21">
        <f t="shared" si="0"/>
        <v>0</v>
      </c>
      <c r="I6" s="67">
        <f t="shared" si="1"/>
        <v>0</v>
      </c>
      <c r="J6" s="88">
        <v>0</v>
      </c>
      <c r="K6" s="24" t="s">
        <v>75</v>
      </c>
    </row>
    <row r="7" spans="1:11" x14ac:dyDescent="0.25">
      <c r="A7" s="11">
        <f>'Gastos 2018'!F167</f>
        <v>0</v>
      </c>
      <c r="B7" s="59" t="s">
        <v>11</v>
      </c>
      <c r="C7" s="34">
        <f>'Gastos 2018'!B197</f>
        <v>0</v>
      </c>
      <c r="D7" s="34">
        <f>'Gastos 2018'!C197</f>
        <v>0</v>
      </c>
      <c r="E7" s="34">
        <f>'Gastos 2018'!D197</f>
        <v>0</v>
      </c>
      <c r="F7" s="34">
        <f>'Gastos 2018'!E197</f>
        <v>0</v>
      </c>
      <c r="G7" s="34">
        <f>'Gastos 2018'!F197</f>
        <v>0</v>
      </c>
      <c r="H7" s="21">
        <f t="shared" si="0"/>
        <v>0</v>
      </c>
      <c r="I7" s="67">
        <f t="shared" si="1"/>
        <v>0</v>
      </c>
      <c r="J7" s="88">
        <v>0</v>
      </c>
      <c r="K7" s="24" t="s">
        <v>75</v>
      </c>
    </row>
    <row r="8" spans="1:11" ht="15.75" thickBot="1" x14ac:dyDescent="0.3">
      <c r="A8" s="11">
        <f>'Gastos 2018'!F201</f>
        <v>0</v>
      </c>
      <c r="B8" s="59" t="s">
        <v>12</v>
      </c>
      <c r="C8" s="34">
        <f>'Gastos 2018'!B230</f>
        <v>0</v>
      </c>
      <c r="D8" s="34">
        <f>'Gastos 2018'!C230</f>
        <v>0</v>
      </c>
      <c r="E8" s="34">
        <f>'Gastos 2018'!D230</f>
        <v>0</v>
      </c>
      <c r="F8" s="34">
        <f>'Gastos 2018'!E230</f>
        <v>0</v>
      </c>
      <c r="G8" s="34">
        <f>'Gastos 2018'!F230</f>
        <v>0</v>
      </c>
      <c r="H8" s="21">
        <f t="shared" si="0"/>
        <v>0</v>
      </c>
      <c r="I8" s="67">
        <f t="shared" si="1"/>
        <v>0</v>
      </c>
      <c r="J8" s="89">
        <f>SUM(J2:J7)</f>
        <v>0</v>
      </c>
      <c r="K8" s="82" t="s">
        <v>31</v>
      </c>
    </row>
    <row r="9" spans="1:11" x14ac:dyDescent="0.25">
      <c r="A9" s="11">
        <f>'Gastos 2018'!F234</f>
        <v>0</v>
      </c>
      <c r="B9" s="59" t="s">
        <v>4</v>
      </c>
      <c r="C9" s="34">
        <f>'Gastos 2018'!B263</f>
        <v>0</v>
      </c>
      <c r="D9" s="34">
        <f>'Gastos 2018'!C263</f>
        <v>0</v>
      </c>
      <c r="E9" s="34">
        <f>'Gastos 2018'!D263</f>
        <v>0</v>
      </c>
      <c r="F9" s="34">
        <f>'Gastos 2018'!E263</f>
        <v>0</v>
      </c>
      <c r="G9" s="34">
        <f>'Gastos 2018'!F263</f>
        <v>0</v>
      </c>
      <c r="H9" s="21">
        <f t="shared" si="0"/>
        <v>0</v>
      </c>
      <c r="I9" s="67">
        <f t="shared" si="1"/>
        <v>0</v>
      </c>
      <c r="J9" s="75">
        <f>'I. Extra 18'!G13</f>
        <v>0</v>
      </c>
      <c r="K9" s="72" t="s">
        <v>67</v>
      </c>
    </row>
    <row r="10" spans="1:11" x14ac:dyDescent="0.25">
      <c r="A10" s="11">
        <f>'Gastos 2018'!F267</f>
        <v>0</v>
      </c>
      <c r="B10" s="59" t="s">
        <v>5</v>
      </c>
      <c r="C10" s="34">
        <f>'Gastos 2018'!B295</f>
        <v>0</v>
      </c>
      <c r="D10" s="34">
        <f>'Gastos 2018'!C295</f>
        <v>0</v>
      </c>
      <c r="E10" s="34">
        <f>'Gastos 2018'!D295</f>
        <v>0</v>
      </c>
      <c r="F10" s="34">
        <f>'Gastos 2018'!E295</f>
        <v>0</v>
      </c>
      <c r="G10" s="34">
        <f>'Gastos 2018'!F295</f>
        <v>0</v>
      </c>
      <c r="H10" s="21">
        <f t="shared" si="0"/>
        <v>0</v>
      </c>
      <c r="I10" s="67">
        <f t="shared" si="1"/>
        <v>0</v>
      </c>
      <c r="J10" s="76">
        <f>'I. Extra 18'!G19</f>
        <v>0</v>
      </c>
      <c r="K10" s="74" t="s">
        <v>68</v>
      </c>
    </row>
    <row r="11" spans="1:11" x14ac:dyDescent="0.25">
      <c r="A11" s="11">
        <f>'Gastos 2018'!F300</f>
        <v>0</v>
      </c>
      <c r="B11" s="59" t="s">
        <v>13</v>
      </c>
      <c r="C11" s="34">
        <f>'Gastos 2018'!B329</f>
        <v>0</v>
      </c>
      <c r="D11" s="34">
        <f>'Gastos 2018'!C329</f>
        <v>0</v>
      </c>
      <c r="E11" s="34">
        <f>'Gastos 2018'!D329</f>
        <v>0</v>
      </c>
      <c r="F11" s="34">
        <f>'Gastos 2018'!E329</f>
        <v>0</v>
      </c>
      <c r="G11" s="34">
        <f>'Gastos 2018'!F329</f>
        <v>0</v>
      </c>
      <c r="H11" s="21">
        <f t="shared" si="0"/>
        <v>0</v>
      </c>
      <c r="I11" s="67">
        <f t="shared" si="1"/>
        <v>0</v>
      </c>
      <c r="J11" s="76">
        <f>'I. Extra 18'!G20</f>
        <v>0</v>
      </c>
      <c r="K11" s="74" t="s">
        <v>74</v>
      </c>
    </row>
    <row r="12" spans="1:11" x14ac:dyDescent="0.25">
      <c r="A12" s="11">
        <f>'Gastos 2018'!F332</f>
        <v>0</v>
      </c>
      <c r="B12" s="59" t="s">
        <v>18</v>
      </c>
      <c r="C12" s="34">
        <f>'Gastos 2018'!B363</f>
        <v>0</v>
      </c>
      <c r="D12" s="34">
        <f>'Gastos 2018'!C363</f>
        <v>0</v>
      </c>
      <c r="E12" s="34">
        <f>'Gastos 2018'!D363</f>
        <v>0</v>
      </c>
      <c r="F12" s="34">
        <f>'Gastos 2018'!E363</f>
        <v>0</v>
      </c>
      <c r="G12" s="34">
        <f>'Gastos 2018'!F363</f>
        <v>0</v>
      </c>
      <c r="H12" s="21">
        <f t="shared" si="0"/>
        <v>0</v>
      </c>
      <c r="I12" s="67">
        <f>A12-H12</f>
        <v>0</v>
      </c>
      <c r="J12" s="80">
        <f>J14-J9</f>
        <v>0</v>
      </c>
      <c r="K12" s="81" t="s">
        <v>70</v>
      </c>
    </row>
    <row r="13" spans="1:11" ht="15.75" thickBot="1" x14ac:dyDescent="0.3">
      <c r="A13" s="11">
        <f>'Gastos 2018'!F365</f>
        <v>0</v>
      </c>
      <c r="B13" s="59" t="s">
        <v>19</v>
      </c>
      <c r="C13" s="34">
        <f>'Gastos 2018'!B396</f>
        <v>0</v>
      </c>
      <c r="D13" s="34">
        <f>'Gastos 2018'!C396</f>
        <v>0</v>
      </c>
      <c r="E13" s="34">
        <f>'Gastos 2018'!D396</f>
        <v>0</v>
      </c>
      <c r="F13" s="34">
        <f>'Gastos 2018'!E396</f>
        <v>0</v>
      </c>
      <c r="G13" s="34">
        <f>'Gastos 2018'!F396</f>
        <v>0</v>
      </c>
      <c r="H13" s="21">
        <f t="shared" si="0"/>
        <v>0</v>
      </c>
      <c r="I13" s="67">
        <f t="shared" si="1"/>
        <v>0</v>
      </c>
      <c r="J13" s="83">
        <f>J14-J11</f>
        <v>0</v>
      </c>
      <c r="K13" s="84" t="s">
        <v>71</v>
      </c>
    </row>
    <row r="14" spans="1:11" ht="15.75" thickBot="1" x14ac:dyDescent="0.3">
      <c r="A14" s="37">
        <f>SUM(A2:A13)</f>
        <v>0</v>
      </c>
      <c r="B14" s="85"/>
      <c r="C14" s="37">
        <f t="shared" ref="C14:H14" si="2">SUM(C2:C13)</f>
        <v>0</v>
      </c>
      <c r="D14" s="38">
        <f t="shared" si="2"/>
        <v>0</v>
      </c>
      <c r="E14" s="38">
        <f t="shared" si="2"/>
        <v>0</v>
      </c>
      <c r="F14" s="38">
        <f t="shared" si="2"/>
        <v>0</v>
      </c>
      <c r="G14" s="38">
        <f t="shared" si="2"/>
        <v>0</v>
      </c>
      <c r="H14" s="37">
        <f t="shared" si="2"/>
        <v>0</v>
      </c>
      <c r="I14" s="92">
        <f t="shared" si="1"/>
        <v>0</v>
      </c>
      <c r="J14" s="86">
        <f>SUM(I2:I13)</f>
        <v>0</v>
      </c>
      <c r="K14" s="73" t="s">
        <v>72</v>
      </c>
    </row>
    <row r="15" spans="1:11" x14ac:dyDescent="0.25">
      <c r="A15" s="7"/>
      <c r="B15" s="8"/>
      <c r="C15" s="8"/>
      <c r="D15" s="5"/>
      <c r="E15" s="4"/>
      <c r="F15" s="4"/>
      <c r="G15" s="4"/>
      <c r="H15" s="4"/>
      <c r="I15" s="4"/>
      <c r="J15" s="3"/>
      <c r="K15" s="2"/>
    </row>
    <row r="16" spans="1:11" x14ac:dyDescent="0.25">
      <c r="A16" s="7"/>
      <c r="B16" s="8"/>
      <c r="C16" s="5"/>
      <c r="D16" s="4"/>
      <c r="E16" s="4"/>
      <c r="F16" s="4"/>
      <c r="G16" s="4"/>
      <c r="H16" s="4"/>
      <c r="I16" s="3"/>
      <c r="J16" s="2"/>
      <c r="K16" s="2"/>
    </row>
    <row r="17" spans="1:11" x14ac:dyDescent="0.25">
      <c r="A17" s="7"/>
      <c r="B17" s="8"/>
      <c r="C17" s="5"/>
      <c r="D17" s="4"/>
      <c r="E17" s="4"/>
      <c r="F17" s="4"/>
      <c r="G17" s="4"/>
      <c r="H17" s="4"/>
      <c r="I17" s="3"/>
      <c r="J17" s="2"/>
      <c r="K17" s="2"/>
    </row>
    <row r="18" spans="1:11" x14ac:dyDescent="0.25">
      <c r="A18" s="7"/>
      <c r="B18" s="8"/>
      <c r="C18" s="5"/>
      <c r="D18" s="4"/>
      <c r="E18" s="4"/>
      <c r="F18" s="4"/>
      <c r="G18" s="4"/>
      <c r="H18" s="4"/>
      <c r="I18" s="3"/>
      <c r="J18" s="2"/>
      <c r="K18" s="2"/>
    </row>
    <row r="19" spans="1:11" x14ac:dyDescent="0.25">
      <c r="A19" s="7"/>
      <c r="B19" s="8"/>
      <c r="C19" s="5"/>
      <c r="D19" s="4"/>
      <c r="E19" s="4"/>
      <c r="F19" s="4"/>
      <c r="G19" s="4"/>
      <c r="H19" s="4"/>
      <c r="I19" s="3"/>
      <c r="J19" s="2"/>
      <c r="K19" s="2"/>
    </row>
    <row r="20" spans="1:11" x14ac:dyDescent="0.25">
      <c r="A20" s="7"/>
      <c r="B20" s="8"/>
      <c r="C20" s="5"/>
      <c r="D20" s="4"/>
      <c r="E20" s="4"/>
      <c r="F20" s="4"/>
      <c r="G20" s="4"/>
      <c r="H20" s="4"/>
      <c r="I20" s="3"/>
      <c r="J20" s="2"/>
      <c r="K20" s="2"/>
    </row>
    <row r="21" spans="1:11" x14ac:dyDescent="0.25">
      <c r="A21" s="7"/>
      <c r="B21" s="8"/>
      <c r="C21" s="5"/>
      <c r="D21" s="4"/>
      <c r="E21" s="4"/>
      <c r="F21" s="4"/>
      <c r="G21" s="4"/>
      <c r="H21" s="4"/>
      <c r="I21" s="3"/>
      <c r="J21" s="2"/>
      <c r="K21" s="2"/>
    </row>
    <row r="22" spans="1:11" x14ac:dyDescent="0.25">
      <c r="A22" s="7"/>
      <c r="B22" s="8"/>
      <c r="C22" s="5"/>
      <c r="D22" s="4"/>
      <c r="E22" s="4"/>
      <c r="F22" s="4"/>
      <c r="G22" s="4"/>
      <c r="H22" s="4"/>
      <c r="I22" s="3"/>
      <c r="J22" s="2"/>
      <c r="K22" s="2"/>
    </row>
    <row r="23" spans="1:11" x14ac:dyDescent="0.25">
      <c r="A23" s="7"/>
      <c r="B23" s="8"/>
      <c r="C23" s="5"/>
      <c r="D23" s="4"/>
      <c r="E23" s="4"/>
      <c r="F23" s="4"/>
      <c r="G23" s="4"/>
      <c r="H23" s="4"/>
      <c r="I23" s="3"/>
      <c r="J23" s="2"/>
      <c r="K23" s="2"/>
    </row>
    <row r="24" spans="1:11" x14ac:dyDescent="0.25">
      <c r="A24" s="7"/>
      <c r="B24" s="8"/>
      <c r="C24" s="5"/>
      <c r="D24" s="4"/>
      <c r="E24" s="4"/>
      <c r="F24" s="4"/>
      <c r="G24" s="4"/>
      <c r="H24" s="4"/>
      <c r="I24" s="3"/>
      <c r="J24" s="2"/>
      <c r="K24" s="2"/>
    </row>
    <row r="25" spans="1:11" x14ac:dyDescent="0.25">
      <c r="A25" s="7"/>
      <c r="B25" s="8"/>
      <c r="C25" s="5"/>
      <c r="D25" s="4"/>
      <c r="E25" s="4"/>
      <c r="F25" s="4"/>
      <c r="G25" s="4"/>
      <c r="H25" s="4"/>
      <c r="I25" s="3"/>
      <c r="J25" s="2"/>
      <c r="K25" s="2"/>
    </row>
    <row r="26" spans="1:11" x14ac:dyDescent="0.25">
      <c r="A26" s="7"/>
      <c r="B26" s="8"/>
      <c r="C26" s="5"/>
      <c r="D26" s="4"/>
      <c r="E26" s="4"/>
      <c r="F26" s="4"/>
      <c r="G26" s="4"/>
      <c r="H26" s="4"/>
      <c r="I26" s="3"/>
      <c r="J26" s="2"/>
      <c r="K26" s="2"/>
    </row>
    <row r="27" spans="1:11" x14ac:dyDescent="0.25">
      <c r="A27" s="7"/>
      <c r="B27" s="8"/>
      <c r="C27" s="5"/>
      <c r="D27" s="4"/>
      <c r="E27" s="4"/>
      <c r="F27" s="4"/>
      <c r="G27" s="4"/>
      <c r="H27" s="4"/>
      <c r="I27" s="3"/>
      <c r="J27" s="2"/>
      <c r="K27" s="2"/>
    </row>
    <row r="28" spans="1:11" x14ac:dyDescent="0.25">
      <c r="A28" s="7"/>
      <c r="B28" s="8"/>
      <c r="C28" s="5"/>
      <c r="D28" s="4"/>
      <c r="E28" s="4"/>
      <c r="F28" s="4"/>
      <c r="G28" s="4"/>
      <c r="H28" s="4"/>
      <c r="I28" s="3"/>
      <c r="J28" s="2"/>
      <c r="K28" s="2"/>
    </row>
    <row r="29" spans="1:11" x14ac:dyDescent="0.25">
      <c r="A29" s="7"/>
      <c r="B29" s="8"/>
      <c r="C29" s="5"/>
      <c r="D29" s="4"/>
      <c r="E29" s="4"/>
      <c r="F29" s="4"/>
      <c r="G29" s="4"/>
      <c r="H29" s="4"/>
      <c r="I29" s="3"/>
      <c r="J29" s="2"/>
      <c r="K29" s="2"/>
    </row>
    <row r="30" spans="1:11" x14ac:dyDescent="0.25">
      <c r="A30" s="7"/>
      <c r="B30" s="8"/>
      <c r="C30" s="5"/>
      <c r="D30" s="4"/>
      <c r="E30" s="4"/>
      <c r="F30" s="4"/>
      <c r="G30" s="4"/>
      <c r="H30" s="4"/>
      <c r="I30" s="3"/>
      <c r="J30" s="2"/>
      <c r="K30" s="2"/>
    </row>
    <row r="31" spans="1:11" x14ac:dyDescent="0.25">
      <c r="A31" s="7"/>
      <c r="B31" s="8"/>
      <c r="C31" s="5"/>
      <c r="D31" s="4"/>
      <c r="E31" s="4"/>
      <c r="F31" s="4"/>
      <c r="G31" s="4"/>
      <c r="H31" s="4"/>
      <c r="I31" s="3"/>
      <c r="J31" s="2"/>
      <c r="K31" s="2"/>
    </row>
    <row r="32" spans="1:11" x14ac:dyDescent="0.25">
      <c r="A32" s="7"/>
      <c r="B32" s="8"/>
      <c r="C32" s="5"/>
      <c r="D32" s="4"/>
      <c r="E32" s="4"/>
      <c r="F32" s="4"/>
      <c r="G32" s="4"/>
      <c r="H32" s="4"/>
      <c r="I32" s="3"/>
      <c r="J32" s="2"/>
      <c r="K32" s="2"/>
    </row>
    <row r="33" spans="1:11" x14ac:dyDescent="0.25">
      <c r="A33" s="7"/>
      <c r="B33" s="8"/>
      <c r="C33" s="5"/>
      <c r="D33" s="4"/>
      <c r="E33" s="4"/>
      <c r="F33" s="4"/>
      <c r="G33" s="4"/>
      <c r="H33" s="4"/>
      <c r="I33" s="3"/>
      <c r="J33" s="2"/>
      <c r="K33" s="2"/>
    </row>
  </sheetData>
  <pageMargins left="0.42162698412698413" right="0.48363095238095238" top="0.63244047619047616" bottom="0.75" header="0.31001984126984128" footer="0.34722222222222221"/>
  <pageSetup paperSize="9" orientation="landscape" r:id="rId1"/>
  <headerFooter>
    <oddHeader>&amp;C&amp;"Times New Roman,Negrita Cursiva"&amp;KC00000INGRESOS Y GASTOS GENERALES 2018</oddHeader>
    <oddFooter>&amp;L&amp;"Times New Roman,Negrita Cursiva"&amp;KC00000http://juanbarrospazos.blogspot.com.es/&amp;R&amp;"Times New Roman,Negrita Cursiva"&amp;KC00000&amp;D . &amp;T. Página Nº &amp;P de &amp;N.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FB733-C875-45D9-B28A-2C0C9F939479}">
  <dimension ref="A1:K396"/>
  <sheetViews>
    <sheetView view="pageLayout" topLeftCell="A13" zoomScale="83" zoomScaleNormal="90" zoomScalePageLayoutView="83" workbookViewId="0">
      <selection activeCell="F103" sqref="F103"/>
    </sheetView>
  </sheetViews>
  <sheetFormatPr baseColWidth="10" defaultRowHeight="15" x14ac:dyDescent="0.25"/>
  <cols>
    <col min="1" max="1" width="14.42578125" style="7" customWidth="1"/>
    <col min="2" max="2" width="11" style="8" customWidth="1"/>
    <col min="3" max="3" width="11" style="5" customWidth="1"/>
    <col min="4" max="6" width="11" style="4" customWidth="1"/>
    <col min="7" max="7" width="6.42578125" style="64" customWidth="1"/>
    <col min="8" max="8" width="9.7109375" style="4" customWidth="1"/>
    <col min="9" max="9" width="8.5703125" style="3" customWidth="1"/>
    <col min="10" max="10" width="11.42578125" style="2"/>
    <col min="11" max="11" width="30.7109375" style="2" customWidth="1"/>
    <col min="12" max="16384" width="11.42578125" style="2"/>
  </cols>
  <sheetData>
    <row r="1" spans="1:9" x14ac:dyDescent="0.25">
      <c r="A1" s="17" t="s">
        <v>6</v>
      </c>
      <c r="B1" s="18">
        <v>2018</v>
      </c>
      <c r="H1" s="2"/>
      <c r="I1" s="2"/>
    </row>
    <row r="2" spans="1:9" x14ac:dyDescent="0.25">
      <c r="A2" s="12" t="s">
        <v>21</v>
      </c>
      <c r="B2" s="12" t="s">
        <v>22</v>
      </c>
      <c r="C2" s="13" t="s">
        <v>23</v>
      </c>
      <c r="E2" s="14" t="s">
        <v>24</v>
      </c>
      <c r="F2" s="9">
        <f>SUM(C3:C5)</f>
        <v>0</v>
      </c>
    </row>
    <row r="3" spans="1:9" x14ac:dyDescent="0.25">
      <c r="A3" s="66"/>
      <c r="B3" s="61"/>
      <c r="C3" s="91">
        <v>0</v>
      </c>
      <c r="H3" s="2"/>
      <c r="I3" s="2"/>
    </row>
    <row r="4" spans="1:9" x14ac:dyDescent="0.25">
      <c r="B4" s="61"/>
      <c r="C4" s="91">
        <v>0</v>
      </c>
      <c r="D4" s="91"/>
      <c r="H4" s="2"/>
      <c r="I4" s="2"/>
    </row>
    <row r="5" spans="1:9" x14ac:dyDescent="0.25">
      <c r="A5" s="6"/>
      <c r="B5" s="61"/>
      <c r="C5" s="91">
        <v>0</v>
      </c>
      <c r="H5" s="2"/>
      <c r="I5" s="2"/>
    </row>
    <row r="6" spans="1:9" x14ac:dyDescent="0.25">
      <c r="A6" s="15" t="s">
        <v>20</v>
      </c>
      <c r="B6" s="15" t="s">
        <v>14</v>
      </c>
      <c r="C6" s="15" t="s">
        <v>15</v>
      </c>
      <c r="D6" s="15" t="s">
        <v>16</v>
      </c>
      <c r="E6" s="15" t="s">
        <v>30</v>
      </c>
      <c r="F6" s="15" t="s">
        <v>29</v>
      </c>
      <c r="G6" s="65" t="s">
        <v>0</v>
      </c>
      <c r="H6" s="2"/>
      <c r="I6" s="2"/>
    </row>
    <row r="7" spans="1:9" x14ac:dyDescent="0.25">
      <c r="A7" s="8"/>
      <c r="B7" s="5">
        <v>0</v>
      </c>
      <c r="C7" s="5">
        <v>0</v>
      </c>
      <c r="D7" s="5">
        <v>0</v>
      </c>
      <c r="E7" s="5">
        <v>0</v>
      </c>
      <c r="F7" s="5">
        <v>0</v>
      </c>
      <c r="H7" s="2"/>
      <c r="I7" s="2"/>
    </row>
    <row r="8" spans="1:9" x14ac:dyDescent="0.25">
      <c r="A8" s="8"/>
      <c r="B8" s="5">
        <v>0</v>
      </c>
      <c r="C8" s="5">
        <v>0</v>
      </c>
      <c r="D8" s="5">
        <v>0</v>
      </c>
      <c r="E8" s="5">
        <v>0</v>
      </c>
      <c r="F8" s="5">
        <v>0</v>
      </c>
      <c r="H8" s="2"/>
      <c r="I8" s="2"/>
    </row>
    <row r="9" spans="1:9" x14ac:dyDescent="0.25">
      <c r="A9" s="8"/>
      <c r="B9" s="5">
        <v>0</v>
      </c>
      <c r="C9" s="5">
        <v>0</v>
      </c>
      <c r="D9" s="5">
        <v>0</v>
      </c>
      <c r="E9" s="5">
        <v>0</v>
      </c>
      <c r="F9" s="5">
        <v>0</v>
      </c>
      <c r="H9" s="2"/>
      <c r="I9" s="2"/>
    </row>
    <row r="10" spans="1:9" x14ac:dyDescent="0.25">
      <c r="A10" s="8"/>
      <c r="B10" s="5">
        <v>0</v>
      </c>
      <c r="C10" s="5">
        <v>0</v>
      </c>
      <c r="D10" s="5">
        <v>0</v>
      </c>
      <c r="E10" s="5">
        <v>0</v>
      </c>
      <c r="F10" s="5">
        <v>0</v>
      </c>
      <c r="H10" s="2"/>
      <c r="I10" s="2"/>
    </row>
    <row r="11" spans="1:9" x14ac:dyDescent="0.25">
      <c r="A11" s="8"/>
      <c r="B11" s="5">
        <v>0</v>
      </c>
      <c r="C11" s="5">
        <v>0</v>
      </c>
      <c r="D11" s="5">
        <v>0</v>
      </c>
      <c r="E11" s="5">
        <v>0</v>
      </c>
      <c r="F11" s="5">
        <v>0</v>
      </c>
      <c r="H11" s="2"/>
      <c r="I11" s="2"/>
    </row>
    <row r="12" spans="1:9" x14ac:dyDescent="0.25">
      <c r="A12" s="8"/>
      <c r="B12" s="5">
        <v>0</v>
      </c>
      <c r="C12" s="5">
        <v>0</v>
      </c>
      <c r="D12" s="5">
        <v>0</v>
      </c>
      <c r="E12" s="5">
        <v>0</v>
      </c>
      <c r="F12" s="5">
        <v>0</v>
      </c>
      <c r="H12" s="2"/>
      <c r="I12" s="2"/>
    </row>
    <row r="13" spans="1:9" x14ac:dyDescent="0.25">
      <c r="A13" s="8"/>
      <c r="B13" s="5">
        <v>0</v>
      </c>
      <c r="C13" s="5">
        <v>0</v>
      </c>
      <c r="D13" s="5">
        <v>0</v>
      </c>
      <c r="E13" s="5">
        <v>0</v>
      </c>
      <c r="F13" s="5">
        <v>0</v>
      </c>
      <c r="H13" s="2"/>
      <c r="I13" s="2"/>
    </row>
    <row r="14" spans="1:9" x14ac:dyDescent="0.25">
      <c r="A14" s="8"/>
      <c r="B14" s="5">
        <v>0</v>
      </c>
      <c r="C14" s="5">
        <v>0</v>
      </c>
      <c r="D14" s="5">
        <v>0</v>
      </c>
      <c r="E14" s="5">
        <v>0</v>
      </c>
      <c r="F14" s="5">
        <v>0</v>
      </c>
      <c r="H14" s="2"/>
      <c r="I14" s="2"/>
    </row>
    <row r="15" spans="1:9" x14ac:dyDescent="0.25">
      <c r="A15" s="8"/>
      <c r="B15" s="5">
        <v>0</v>
      </c>
      <c r="C15" s="5">
        <v>0</v>
      </c>
      <c r="D15" s="5">
        <v>0</v>
      </c>
      <c r="E15" s="5">
        <v>0</v>
      </c>
      <c r="F15" s="5">
        <v>0</v>
      </c>
      <c r="H15" s="2"/>
      <c r="I15" s="2"/>
    </row>
    <row r="16" spans="1:9" x14ac:dyDescent="0.25">
      <c r="A16" s="8"/>
      <c r="B16" s="5">
        <v>0</v>
      </c>
      <c r="C16" s="5">
        <v>0</v>
      </c>
      <c r="D16" s="5">
        <v>0</v>
      </c>
      <c r="E16" s="5">
        <v>0</v>
      </c>
      <c r="F16" s="5">
        <v>0</v>
      </c>
      <c r="H16" s="2"/>
      <c r="I16" s="2"/>
    </row>
    <row r="17" spans="1:11" x14ac:dyDescent="0.25">
      <c r="A17" s="8"/>
      <c r="B17" s="5">
        <v>0</v>
      </c>
      <c r="C17" s="5">
        <v>0</v>
      </c>
      <c r="D17" s="5">
        <v>0</v>
      </c>
      <c r="E17" s="5">
        <v>0</v>
      </c>
      <c r="F17" s="5">
        <v>0</v>
      </c>
      <c r="H17" s="5"/>
    </row>
    <row r="18" spans="1:11" x14ac:dyDescent="0.25">
      <c r="A18" s="8"/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11" x14ac:dyDescent="0.25">
      <c r="A19" s="8"/>
      <c r="B19" s="5">
        <v>0</v>
      </c>
      <c r="C19" s="5">
        <v>0</v>
      </c>
      <c r="D19" s="5">
        <v>0</v>
      </c>
      <c r="E19" s="5">
        <v>0</v>
      </c>
      <c r="F19" s="5">
        <v>0</v>
      </c>
      <c r="H19" s="5"/>
    </row>
    <row r="20" spans="1:11" x14ac:dyDescent="0.25">
      <c r="A20" s="8"/>
      <c r="B20" s="5">
        <v>0</v>
      </c>
      <c r="C20" s="5">
        <v>0</v>
      </c>
      <c r="D20" s="5">
        <v>0</v>
      </c>
      <c r="E20" s="5">
        <v>0</v>
      </c>
      <c r="F20" s="5">
        <v>0</v>
      </c>
      <c r="H20" s="5"/>
    </row>
    <row r="21" spans="1:11" x14ac:dyDescent="0.25">
      <c r="A21" s="8"/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11" x14ac:dyDescent="0.25">
      <c r="A22" s="8"/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11" x14ac:dyDescent="0.25">
      <c r="A23" s="8"/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11" x14ac:dyDescent="0.25">
      <c r="A24" s="8"/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11" x14ac:dyDescent="0.25">
      <c r="A25" s="8"/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11" x14ac:dyDescent="0.25">
      <c r="A26" s="8"/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11" x14ac:dyDescent="0.25">
      <c r="A27" s="8"/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11" x14ac:dyDescent="0.25">
      <c r="A28" s="8"/>
      <c r="B28" s="5">
        <v>0</v>
      </c>
      <c r="C28" s="5">
        <v>0</v>
      </c>
      <c r="D28" s="5">
        <v>0</v>
      </c>
      <c r="E28" s="5">
        <v>0</v>
      </c>
      <c r="F28" s="5">
        <v>0</v>
      </c>
      <c r="K28" s="12" t="s">
        <v>40</v>
      </c>
    </row>
    <row r="29" spans="1:11" x14ac:dyDescent="0.25">
      <c r="A29" s="8"/>
      <c r="B29" s="5">
        <v>0</v>
      </c>
      <c r="C29" s="5">
        <v>0</v>
      </c>
      <c r="D29" s="5">
        <v>0</v>
      </c>
      <c r="E29" s="5">
        <v>0</v>
      </c>
      <c r="F29" s="5">
        <v>0</v>
      </c>
      <c r="J29" s="13">
        <f>F2</f>
        <v>0</v>
      </c>
      <c r="K29" s="39" t="s">
        <v>28</v>
      </c>
    </row>
    <row r="30" spans="1:11" x14ac:dyDescent="0.25">
      <c r="A30" s="8"/>
      <c r="B30" s="5">
        <v>0</v>
      </c>
      <c r="C30" s="5">
        <v>0</v>
      </c>
      <c r="D30" s="5">
        <v>0</v>
      </c>
      <c r="E30" s="5">
        <v>0</v>
      </c>
      <c r="F30" s="5">
        <v>0</v>
      </c>
      <c r="J30" s="13">
        <f>SUM(B33:F33)</f>
        <v>0</v>
      </c>
      <c r="K30" s="39" t="s">
        <v>51</v>
      </c>
    </row>
    <row r="31" spans="1:11" x14ac:dyDescent="0.25">
      <c r="A31" s="8"/>
      <c r="B31" s="5">
        <v>0</v>
      </c>
      <c r="C31" s="5">
        <v>0</v>
      </c>
      <c r="D31" s="5">
        <v>0</v>
      </c>
      <c r="E31" s="5">
        <v>0</v>
      </c>
      <c r="F31" s="5">
        <v>0</v>
      </c>
      <c r="J31" s="13">
        <f>J29-J30</f>
        <v>0</v>
      </c>
      <c r="K31" s="39" t="s">
        <v>52</v>
      </c>
    </row>
    <row r="32" spans="1:11" x14ac:dyDescent="0.25">
      <c r="A32" s="8"/>
      <c r="B32" s="5">
        <v>0</v>
      </c>
      <c r="C32" s="5">
        <v>0</v>
      </c>
      <c r="D32" s="5">
        <v>0</v>
      </c>
      <c r="E32" s="5">
        <v>0</v>
      </c>
      <c r="F32" s="5">
        <v>0</v>
      </c>
      <c r="J32" s="69" t="s">
        <v>66</v>
      </c>
      <c r="K32" s="40" t="s">
        <v>26</v>
      </c>
    </row>
    <row r="33" spans="1:11" x14ac:dyDescent="0.25">
      <c r="A33" s="16" t="s">
        <v>17</v>
      </c>
      <c r="B33" s="13">
        <f>SUM(B7:B32)</f>
        <v>0</v>
      </c>
      <c r="C33" s="13">
        <f>SUM(C7:C32)</f>
        <v>0</v>
      </c>
      <c r="D33" s="13">
        <f>SUM(D7:D32)</f>
        <v>0</v>
      </c>
      <c r="E33" s="13">
        <f>SUM(E7:E32)</f>
        <v>0</v>
      </c>
      <c r="F33" s="13">
        <f>SUM(F7:F32)</f>
        <v>0</v>
      </c>
      <c r="J33" s="70">
        <f>'Resumen Anual 18'!I14-'I. Extra 18'!G20</f>
        <v>0</v>
      </c>
      <c r="K33" s="36">
        <f>'Resumen Anual 18'!A14-'Resumen Anual 18'!H14</f>
        <v>0</v>
      </c>
    </row>
    <row r="34" spans="1:11" x14ac:dyDescent="0.25">
      <c r="A34" s="17" t="s">
        <v>7</v>
      </c>
      <c r="B34" s="18">
        <v>2018</v>
      </c>
    </row>
    <row r="36" spans="1:11" x14ac:dyDescent="0.25">
      <c r="A36" s="12" t="s">
        <v>21</v>
      </c>
      <c r="B36" s="12" t="s">
        <v>22</v>
      </c>
      <c r="C36" s="13" t="s">
        <v>23</v>
      </c>
      <c r="E36" s="14" t="s">
        <v>24</v>
      </c>
      <c r="F36" s="9">
        <f>SUM(C37:C39)</f>
        <v>0</v>
      </c>
    </row>
    <row r="37" spans="1:11" x14ac:dyDescent="0.25">
      <c r="B37" s="66"/>
      <c r="C37" s="5">
        <v>0</v>
      </c>
    </row>
    <row r="38" spans="1:11" x14ac:dyDescent="0.25">
      <c r="A38" s="6"/>
      <c r="C38" s="5">
        <v>0</v>
      </c>
    </row>
    <row r="39" spans="1:11" x14ac:dyDescent="0.25">
      <c r="C39" s="5">
        <v>0</v>
      </c>
    </row>
    <row r="40" spans="1:11" x14ac:dyDescent="0.25">
      <c r="A40" s="15" t="s">
        <v>20</v>
      </c>
      <c r="B40" s="15" t="s">
        <v>14</v>
      </c>
      <c r="C40" s="15" t="s">
        <v>15</v>
      </c>
      <c r="D40" s="15" t="s">
        <v>16</v>
      </c>
      <c r="E40" s="15" t="s">
        <v>30</v>
      </c>
      <c r="F40" s="15" t="s">
        <v>29</v>
      </c>
      <c r="G40" s="65" t="s">
        <v>0</v>
      </c>
    </row>
    <row r="41" spans="1:11" x14ac:dyDescent="0.25">
      <c r="A41" s="8"/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4"/>
    </row>
    <row r="42" spans="1:11" x14ac:dyDescent="0.25">
      <c r="A42" s="8"/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4"/>
    </row>
    <row r="43" spans="1:11" x14ac:dyDescent="0.25">
      <c r="A43" s="8"/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4"/>
    </row>
    <row r="44" spans="1:11" x14ac:dyDescent="0.25">
      <c r="A44" s="8"/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4"/>
    </row>
    <row r="45" spans="1:11" x14ac:dyDescent="0.25">
      <c r="A45" s="8"/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4"/>
    </row>
    <row r="46" spans="1:11" x14ac:dyDescent="0.25">
      <c r="A46" s="8"/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11" x14ac:dyDescent="0.25">
      <c r="A47" s="8"/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4"/>
    </row>
    <row r="48" spans="1:11" x14ac:dyDescent="0.25">
      <c r="A48" s="8"/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4"/>
    </row>
    <row r="49" spans="1:11" x14ac:dyDescent="0.25">
      <c r="A49" s="8"/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4"/>
    </row>
    <row r="50" spans="1:11" x14ac:dyDescent="0.25">
      <c r="A50" s="8"/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4"/>
      <c r="H50" s="5"/>
    </row>
    <row r="51" spans="1:11" x14ac:dyDescent="0.25">
      <c r="A51" s="8"/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11" x14ac:dyDescent="0.25">
      <c r="A52" s="8"/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4"/>
      <c r="H52" s="5"/>
    </row>
    <row r="53" spans="1:11" x14ac:dyDescent="0.25">
      <c r="A53" s="8"/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4"/>
      <c r="H53" s="5"/>
    </row>
    <row r="54" spans="1:11" x14ac:dyDescent="0.25">
      <c r="A54" s="8"/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11" x14ac:dyDescent="0.25">
      <c r="A55" s="8"/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11" x14ac:dyDescent="0.25">
      <c r="A56" s="8"/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11" x14ac:dyDescent="0.25">
      <c r="A57" s="8"/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11" x14ac:dyDescent="0.25">
      <c r="A58" s="8"/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11" x14ac:dyDescent="0.25">
      <c r="A59" s="8"/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11" x14ac:dyDescent="0.25">
      <c r="A60" s="8"/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11" x14ac:dyDescent="0.25">
      <c r="A61" s="8"/>
      <c r="B61" s="5">
        <v>0</v>
      </c>
      <c r="C61" s="5">
        <v>0</v>
      </c>
      <c r="D61" s="5">
        <v>0</v>
      </c>
      <c r="E61" s="5">
        <v>0</v>
      </c>
      <c r="F61" s="5">
        <v>0</v>
      </c>
      <c r="K61" s="12" t="s">
        <v>39</v>
      </c>
    </row>
    <row r="62" spans="1:11" x14ac:dyDescent="0.25">
      <c r="A62" s="8"/>
      <c r="B62" s="5">
        <v>0</v>
      </c>
      <c r="C62" s="5">
        <v>0</v>
      </c>
      <c r="D62" s="5">
        <v>0</v>
      </c>
      <c r="E62" s="5">
        <v>0</v>
      </c>
      <c r="F62" s="5">
        <v>0</v>
      </c>
      <c r="J62" s="13">
        <f>F36</f>
        <v>0</v>
      </c>
      <c r="K62" s="39" t="s">
        <v>28</v>
      </c>
    </row>
    <row r="63" spans="1:11" x14ac:dyDescent="0.25">
      <c r="A63" s="8"/>
      <c r="B63" s="5">
        <v>0</v>
      </c>
      <c r="C63" s="5">
        <v>0</v>
      </c>
      <c r="D63" s="5">
        <v>0</v>
      </c>
      <c r="E63" s="5">
        <v>0</v>
      </c>
      <c r="F63" s="5">
        <v>0</v>
      </c>
      <c r="J63" s="13">
        <f>SUM(B65:F65)</f>
        <v>0</v>
      </c>
      <c r="K63" s="39" t="s">
        <v>51</v>
      </c>
    </row>
    <row r="64" spans="1:11" x14ac:dyDescent="0.25">
      <c r="A64" s="8"/>
      <c r="B64" s="5">
        <v>0</v>
      </c>
      <c r="C64" s="5">
        <v>0</v>
      </c>
      <c r="D64" s="5">
        <v>0</v>
      </c>
      <c r="E64" s="5">
        <v>0</v>
      </c>
      <c r="F64" s="5">
        <v>0</v>
      </c>
      <c r="J64" s="13">
        <f>J62-J63</f>
        <v>0</v>
      </c>
      <c r="K64" s="39" t="s">
        <v>52</v>
      </c>
    </row>
    <row r="65" spans="1:11" x14ac:dyDescent="0.25">
      <c r="A65" s="16" t="s">
        <v>17</v>
      </c>
      <c r="B65" s="13">
        <f>SUM(B41:B64)</f>
        <v>0</v>
      </c>
      <c r="C65" s="13">
        <f>SUM(C41:C64)</f>
        <v>0</v>
      </c>
      <c r="D65" s="13">
        <f>SUM(D41:D64)</f>
        <v>0</v>
      </c>
      <c r="E65" s="13">
        <f>SUM(E41:E64)</f>
        <v>0</v>
      </c>
      <c r="F65" s="13">
        <f>SUM(F41:F64)</f>
        <v>0</v>
      </c>
      <c r="J65" s="69" t="s">
        <v>66</v>
      </c>
      <c r="K65" s="40" t="s">
        <v>26</v>
      </c>
    </row>
    <row r="66" spans="1:11" x14ac:dyDescent="0.25">
      <c r="J66" s="70">
        <f>'Resumen Anual 18'!I14-'I. Extra 18'!G20</f>
        <v>0</v>
      </c>
      <c r="K66" s="36">
        <f>'Resumen Anual 18'!A14-'Resumen Anual 18'!H14</f>
        <v>0</v>
      </c>
    </row>
    <row r="67" spans="1:11" x14ac:dyDescent="0.25">
      <c r="A67" s="17" t="s">
        <v>8</v>
      </c>
      <c r="B67" s="18">
        <v>2018</v>
      </c>
    </row>
    <row r="68" spans="1:11" x14ac:dyDescent="0.25">
      <c r="A68" s="12" t="s">
        <v>21</v>
      </c>
      <c r="B68" s="12" t="s">
        <v>22</v>
      </c>
      <c r="C68" s="13" t="s">
        <v>23</v>
      </c>
      <c r="E68" s="14" t="s">
        <v>24</v>
      </c>
      <c r="F68" s="9">
        <f>SUM(C69:C70)</f>
        <v>0</v>
      </c>
    </row>
    <row r="69" spans="1:11" x14ac:dyDescent="0.25">
      <c r="B69" s="66"/>
      <c r="C69" s="5">
        <v>0</v>
      </c>
    </row>
    <row r="70" spans="1:11" x14ac:dyDescent="0.25">
      <c r="A70" s="6"/>
      <c r="B70" s="66"/>
      <c r="C70" s="5">
        <v>0</v>
      </c>
    </row>
    <row r="71" spans="1:11" x14ac:dyDescent="0.25">
      <c r="A71" s="15" t="s">
        <v>20</v>
      </c>
      <c r="B71" s="15" t="s">
        <v>14</v>
      </c>
      <c r="C71" s="15" t="s">
        <v>15</v>
      </c>
      <c r="D71" s="15" t="s">
        <v>16</v>
      </c>
      <c r="E71" s="15" t="s">
        <v>30</v>
      </c>
      <c r="F71" s="15" t="s">
        <v>29</v>
      </c>
      <c r="G71" s="65" t="s">
        <v>0</v>
      </c>
    </row>
    <row r="72" spans="1:11" x14ac:dyDescent="0.25">
      <c r="A72" s="8"/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11" x14ac:dyDescent="0.25">
      <c r="A73" s="8"/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11" x14ac:dyDescent="0.25">
      <c r="A74" s="8"/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11" x14ac:dyDescent="0.25">
      <c r="A75" s="8"/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11" x14ac:dyDescent="0.25">
      <c r="A76" s="8"/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11" x14ac:dyDescent="0.25">
      <c r="A77" s="8"/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11" x14ac:dyDescent="0.25">
      <c r="A78" s="8"/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11" x14ac:dyDescent="0.25">
      <c r="A79" s="8"/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11" x14ac:dyDescent="0.25">
      <c r="A80" s="8"/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11" x14ac:dyDescent="0.25">
      <c r="A81" s="8"/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11" x14ac:dyDescent="0.25">
      <c r="A82" s="8"/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11" x14ac:dyDescent="0.25">
      <c r="A83" s="8"/>
      <c r="B83" s="5">
        <v>0</v>
      </c>
      <c r="C83" s="5">
        <v>0</v>
      </c>
      <c r="D83" s="5">
        <v>0</v>
      </c>
      <c r="E83" s="5">
        <v>0</v>
      </c>
      <c r="F83" s="5">
        <v>0</v>
      </c>
      <c r="H83" s="5"/>
    </row>
    <row r="84" spans="1:11" x14ac:dyDescent="0.25">
      <c r="A84" s="8"/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11" x14ac:dyDescent="0.25">
      <c r="A85" s="8"/>
      <c r="B85" s="5">
        <v>0</v>
      </c>
      <c r="C85" s="5">
        <v>0</v>
      </c>
      <c r="D85" s="5">
        <v>0</v>
      </c>
      <c r="E85" s="5">
        <v>0</v>
      </c>
      <c r="F85" s="5">
        <v>0</v>
      </c>
      <c r="H85" s="5"/>
    </row>
    <row r="86" spans="1:11" x14ac:dyDescent="0.25">
      <c r="A86" s="8"/>
      <c r="B86" s="5">
        <v>0</v>
      </c>
      <c r="C86" s="5">
        <v>0</v>
      </c>
      <c r="D86" s="5">
        <v>0</v>
      </c>
      <c r="E86" s="5">
        <v>0</v>
      </c>
      <c r="F86" s="5">
        <v>0</v>
      </c>
      <c r="H86" s="5"/>
    </row>
    <row r="87" spans="1:11" x14ac:dyDescent="0.25">
      <c r="A87" s="8"/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11" x14ac:dyDescent="0.25">
      <c r="A88" s="8"/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11" x14ac:dyDescent="0.25">
      <c r="A89" s="8"/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11" x14ac:dyDescent="0.25">
      <c r="A90" s="8"/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11" x14ac:dyDescent="0.25">
      <c r="A91" s="8"/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11" x14ac:dyDescent="0.25">
      <c r="A92" s="8"/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11" x14ac:dyDescent="0.25">
      <c r="A93" s="8"/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11" x14ac:dyDescent="0.25">
      <c r="A94" s="8"/>
      <c r="B94" s="5">
        <v>0</v>
      </c>
      <c r="C94" s="5">
        <v>0</v>
      </c>
      <c r="D94" s="5">
        <v>0</v>
      </c>
      <c r="E94" s="5">
        <v>0</v>
      </c>
      <c r="F94" s="5">
        <v>0</v>
      </c>
      <c r="K94" s="12" t="s">
        <v>41</v>
      </c>
    </row>
    <row r="95" spans="1:11" x14ac:dyDescent="0.25">
      <c r="A95" s="8"/>
      <c r="B95" s="5">
        <v>0</v>
      </c>
      <c r="C95" s="5">
        <v>0</v>
      </c>
      <c r="D95" s="5">
        <v>0</v>
      </c>
      <c r="E95" s="5">
        <v>0</v>
      </c>
      <c r="F95" s="5">
        <v>0</v>
      </c>
      <c r="J95" s="13">
        <f>F68</f>
        <v>0</v>
      </c>
      <c r="K95" s="39" t="s">
        <v>28</v>
      </c>
    </row>
    <row r="96" spans="1:11" x14ac:dyDescent="0.25">
      <c r="A96" s="8"/>
      <c r="B96" s="5">
        <v>0</v>
      </c>
      <c r="C96" s="5">
        <v>0</v>
      </c>
      <c r="D96" s="5">
        <v>0</v>
      </c>
      <c r="E96" s="5">
        <v>0</v>
      </c>
      <c r="F96" s="5">
        <v>0</v>
      </c>
      <c r="J96" s="13">
        <f>SUM(B98:F98)</f>
        <v>0</v>
      </c>
      <c r="K96" s="39" t="s">
        <v>51</v>
      </c>
    </row>
    <row r="97" spans="1:11" x14ac:dyDescent="0.25">
      <c r="A97" s="8"/>
      <c r="B97" s="5">
        <v>0</v>
      </c>
      <c r="C97" s="5">
        <v>0</v>
      </c>
      <c r="D97" s="5">
        <v>0</v>
      </c>
      <c r="E97" s="5">
        <v>0</v>
      </c>
      <c r="F97" s="5">
        <v>0</v>
      </c>
      <c r="J97" s="13">
        <f>J95-J96</f>
        <v>0</v>
      </c>
      <c r="K97" s="39" t="s">
        <v>52</v>
      </c>
    </row>
    <row r="98" spans="1:11" x14ac:dyDescent="0.25">
      <c r="A98" s="16" t="s">
        <v>17</v>
      </c>
      <c r="B98" s="13">
        <f>SUM(B72:B97)</f>
        <v>0</v>
      </c>
      <c r="C98" s="13">
        <f>SUM(C72:C97)</f>
        <v>0</v>
      </c>
      <c r="D98" s="13">
        <f>SUM(D72:D97)</f>
        <v>0</v>
      </c>
      <c r="E98" s="13">
        <f>SUM(E72:E97)</f>
        <v>0</v>
      </c>
      <c r="F98" s="13">
        <f>SUM(F72:F97)</f>
        <v>0</v>
      </c>
      <c r="J98" s="69" t="s">
        <v>66</v>
      </c>
      <c r="K98" s="40" t="s">
        <v>26</v>
      </c>
    </row>
    <row r="99" spans="1:11" x14ac:dyDescent="0.25">
      <c r="J99" s="70">
        <f>'Resumen Anual 18'!I14-'I. Extra 18'!G20</f>
        <v>0</v>
      </c>
      <c r="K99" s="36">
        <f>'Resumen Anual 18'!A14-'Resumen Anual 18'!H14</f>
        <v>0</v>
      </c>
    </row>
    <row r="100" spans="1:11" x14ac:dyDescent="0.25">
      <c r="A100" s="17" t="s">
        <v>9</v>
      </c>
      <c r="B100" s="18">
        <v>2018</v>
      </c>
    </row>
    <row r="102" spans="1:11" x14ac:dyDescent="0.25">
      <c r="A102" s="12" t="s">
        <v>21</v>
      </c>
      <c r="B102" s="12" t="s">
        <v>22</v>
      </c>
      <c r="C102" s="13" t="s">
        <v>23</v>
      </c>
      <c r="E102" s="14" t="s">
        <v>24</v>
      </c>
      <c r="F102" s="9">
        <f>SUM(C103:C105)</f>
        <v>0</v>
      </c>
    </row>
    <row r="103" spans="1:11" x14ac:dyDescent="0.25">
      <c r="B103" s="66"/>
      <c r="C103" s="5">
        <v>0</v>
      </c>
    </row>
    <row r="104" spans="1:11" x14ac:dyDescent="0.25">
      <c r="A104" s="6"/>
      <c r="B104" s="66"/>
      <c r="C104" s="5">
        <v>0</v>
      </c>
    </row>
    <row r="105" spans="1:11" x14ac:dyDescent="0.25">
      <c r="B105" s="66"/>
      <c r="C105" s="5">
        <v>0</v>
      </c>
    </row>
    <row r="106" spans="1:11" x14ac:dyDescent="0.25">
      <c r="A106" s="15" t="s">
        <v>20</v>
      </c>
      <c r="B106" s="15" t="s">
        <v>14</v>
      </c>
      <c r="C106" s="15" t="s">
        <v>15</v>
      </c>
      <c r="D106" s="15" t="s">
        <v>16</v>
      </c>
      <c r="E106" s="15" t="s">
        <v>30</v>
      </c>
      <c r="F106" s="15" t="s">
        <v>29</v>
      </c>
      <c r="G106" s="65" t="s">
        <v>0</v>
      </c>
    </row>
    <row r="107" spans="1:11" x14ac:dyDescent="0.25">
      <c r="A107" s="8"/>
      <c r="B107" s="5">
        <v>0</v>
      </c>
      <c r="C107" s="5">
        <v>0</v>
      </c>
      <c r="D107" s="5">
        <v>0</v>
      </c>
      <c r="E107" s="5">
        <v>0</v>
      </c>
      <c r="F107" s="5">
        <v>0</v>
      </c>
    </row>
    <row r="108" spans="1:11" x14ac:dyDescent="0.25">
      <c r="A108" s="8"/>
      <c r="B108" s="5">
        <v>0</v>
      </c>
      <c r="C108" s="5">
        <v>0</v>
      </c>
      <c r="D108" s="5">
        <v>0</v>
      </c>
      <c r="E108" s="5">
        <v>0</v>
      </c>
      <c r="F108" s="5">
        <v>0</v>
      </c>
    </row>
    <row r="109" spans="1:11" x14ac:dyDescent="0.25">
      <c r="A109" s="8"/>
      <c r="B109" s="5">
        <v>0</v>
      </c>
      <c r="C109" s="5">
        <v>0</v>
      </c>
      <c r="D109" s="5">
        <v>0</v>
      </c>
      <c r="E109" s="5">
        <v>0</v>
      </c>
      <c r="F109" s="5">
        <v>0</v>
      </c>
    </row>
    <row r="110" spans="1:11" x14ac:dyDescent="0.25">
      <c r="A110" s="8"/>
      <c r="B110" s="5">
        <v>0</v>
      </c>
      <c r="C110" s="5">
        <v>0</v>
      </c>
      <c r="D110" s="5">
        <v>0</v>
      </c>
      <c r="E110" s="5">
        <v>0</v>
      </c>
      <c r="F110" s="5">
        <v>0</v>
      </c>
    </row>
    <row r="111" spans="1:11" x14ac:dyDescent="0.25">
      <c r="A111" s="8"/>
      <c r="B111" s="5">
        <v>0</v>
      </c>
      <c r="C111" s="5">
        <v>0</v>
      </c>
      <c r="D111" s="5">
        <v>0</v>
      </c>
      <c r="E111" s="5">
        <v>0</v>
      </c>
      <c r="F111" s="5">
        <v>0</v>
      </c>
    </row>
    <row r="112" spans="1:11" x14ac:dyDescent="0.25">
      <c r="A112" s="8"/>
      <c r="B112" s="5">
        <v>0</v>
      </c>
      <c r="C112" s="5">
        <v>0</v>
      </c>
      <c r="D112" s="5">
        <v>0</v>
      </c>
      <c r="E112" s="5">
        <v>0</v>
      </c>
      <c r="F112" s="5">
        <v>0</v>
      </c>
    </row>
    <row r="113" spans="1:11" x14ac:dyDescent="0.25">
      <c r="A113" s="8"/>
      <c r="B113" s="5">
        <v>0</v>
      </c>
      <c r="C113" s="5">
        <v>0</v>
      </c>
      <c r="D113" s="5">
        <v>0</v>
      </c>
      <c r="E113" s="5">
        <v>0</v>
      </c>
      <c r="F113" s="5">
        <v>0</v>
      </c>
    </row>
    <row r="114" spans="1:11" x14ac:dyDescent="0.25">
      <c r="A114" s="8"/>
      <c r="B114" s="5">
        <v>0</v>
      </c>
      <c r="C114" s="5">
        <v>0</v>
      </c>
      <c r="D114" s="5">
        <v>0</v>
      </c>
      <c r="E114" s="5">
        <v>0</v>
      </c>
      <c r="F114" s="5">
        <v>0</v>
      </c>
    </row>
    <row r="115" spans="1:11" x14ac:dyDescent="0.25">
      <c r="A115" s="8"/>
      <c r="B115" s="5">
        <v>0</v>
      </c>
      <c r="C115" s="5">
        <v>0</v>
      </c>
      <c r="D115" s="5">
        <v>0</v>
      </c>
      <c r="E115" s="5">
        <v>0</v>
      </c>
      <c r="F115" s="5">
        <v>0</v>
      </c>
    </row>
    <row r="116" spans="1:11" x14ac:dyDescent="0.25">
      <c r="A116" s="8"/>
      <c r="B116" s="5">
        <v>0</v>
      </c>
      <c r="C116" s="5">
        <v>0</v>
      </c>
      <c r="D116" s="5">
        <v>0</v>
      </c>
      <c r="E116" s="5">
        <v>0</v>
      </c>
      <c r="F116" s="5">
        <v>0</v>
      </c>
      <c r="H116" s="5"/>
    </row>
    <row r="117" spans="1:11" x14ac:dyDescent="0.25">
      <c r="A117" s="8"/>
      <c r="B117" s="5">
        <v>0</v>
      </c>
      <c r="C117" s="5">
        <v>0</v>
      </c>
      <c r="D117" s="5">
        <v>0</v>
      </c>
      <c r="E117" s="5">
        <v>0</v>
      </c>
      <c r="F117" s="5">
        <v>0</v>
      </c>
    </row>
    <row r="118" spans="1:11" x14ac:dyDescent="0.25">
      <c r="A118" s="8"/>
      <c r="B118" s="5">
        <v>0</v>
      </c>
      <c r="C118" s="5">
        <v>0</v>
      </c>
      <c r="D118" s="5">
        <v>0</v>
      </c>
      <c r="E118" s="5">
        <v>0</v>
      </c>
      <c r="F118" s="5">
        <v>0</v>
      </c>
      <c r="H118" s="5"/>
    </row>
    <row r="119" spans="1:11" x14ac:dyDescent="0.25">
      <c r="A119" s="8"/>
      <c r="B119" s="5">
        <v>0</v>
      </c>
      <c r="C119" s="5">
        <v>0</v>
      </c>
      <c r="D119" s="5">
        <v>0</v>
      </c>
      <c r="E119" s="5">
        <v>0</v>
      </c>
      <c r="F119" s="5">
        <v>0</v>
      </c>
      <c r="H119" s="5"/>
    </row>
    <row r="120" spans="1:11" x14ac:dyDescent="0.25">
      <c r="A120" s="8"/>
      <c r="B120" s="5">
        <v>0</v>
      </c>
      <c r="C120" s="5">
        <v>0</v>
      </c>
      <c r="D120" s="5">
        <v>0</v>
      </c>
      <c r="E120" s="5">
        <v>0</v>
      </c>
      <c r="F120" s="5">
        <v>0</v>
      </c>
    </row>
    <row r="121" spans="1:11" x14ac:dyDescent="0.25">
      <c r="A121" s="8"/>
      <c r="B121" s="5">
        <v>0</v>
      </c>
      <c r="C121" s="5">
        <v>0</v>
      </c>
      <c r="D121" s="5">
        <v>0</v>
      </c>
      <c r="E121" s="5">
        <v>0</v>
      </c>
      <c r="F121" s="5">
        <v>0</v>
      </c>
    </row>
    <row r="122" spans="1:11" x14ac:dyDescent="0.25">
      <c r="A122" s="8"/>
      <c r="B122" s="5">
        <v>0</v>
      </c>
      <c r="C122" s="5">
        <v>0</v>
      </c>
      <c r="D122" s="5">
        <v>0</v>
      </c>
      <c r="E122" s="5">
        <v>0</v>
      </c>
      <c r="F122" s="5">
        <v>0</v>
      </c>
    </row>
    <row r="123" spans="1:11" x14ac:dyDescent="0.25">
      <c r="A123" s="8"/>
      <c r="B123" s="5">
        <v>0</v>
      </c>
      <c r="C123" s="5">
        <v>0</v>
      </c>
      <c r="D123" s="5">
        <v>0</v>
      </c>
      <c r="E123" s="5">
        <v>0</v>
      </c>
      <c r="F123" s="5">
        <v>0</v>
      </c>
    </row>
    <row r="124" spans="1:11" x14ac:dyDescent="0.25">
      <c r="A124" s="8"/>
      <c r="B124" s="5">
        <v>0</v>
      </c>
      <c r="C124" s="5">
        <v>0</v>
      </c>
      <c r="D124" s="5">
        <v>0</v>
      </c>
      <c r="E124" s="5">
        <v>0</v>
      </c>
      <c r="F124" s="5">
        <v>0</v>
      </c>
    </row>
    <row r="125" spans="1:11" x14ac:dyDescent="0.25">
      <c r="A125" s="8"/>
      <c r="B125" s="5">
        <v>0</v>
      </c>
      <c r="C125" s="5">
        <v>0</v>
      </c>
      <c r="D125" s="5">
        <v>0</v>
      </c>
      <c r="E125" s="5">
        <v>0</v>
      </c>
      <c r="F125" s="5">
        <v>0</v>
      </c>
    </row>
    <row r="126" spans="1:11" x14ac:dyDescent="0.25">
      <c r="A126" s="8"/>
      <c r="B126" s="5">
        <v>0</v>
      </c>
      <c r="C126" s="5">
        <v>0</v>
      </c>
      <c r="D126" s="5">
        <v>0</v>
      </c>
      <c r="E126" s="5">
        <v>0</v>
      </c>
      <c r="F126" s="5">
        <v>0</v>
      </c>
    </row>
    <row r="127" spans="1:11" x14ac:dyDescent="0.25">
      <c r="A127" s="8"/>
      <c r="B127" s="5">
        <v>0</v>
      </c>
      <c r="C127" s="5">
        <v>0</v>
      </c>
      <c r="D127" s="5">
        <v>0</v>
      </c>
      <c r="E127" s="5">
        <v>0</v>
      </c>
      <c r="F127" s="5">
        <v>0</v>
      </c>
      <c r="K127" s="12" t="s">
        <v>42</v>
      </c>
    </row>
    <row r="128" spans="1:11" x14ac:dyDescent="0.25">
      <c r="A128" s="8"/>
      <c r="B128" s="5">
        <v>0</v>
      </c>
      <c r="C128" s="5">
        <v>0</v>
      </c>
      <c r="D128" s="5">
        <v>0</v>
      </c>
      <c r="E128" s="5">
        <v>0</v>
      </c>
      <c r="F128" s="5">
        <v>0</v>
      </c>
      <c r="J128" s="13">
        <f>F102</f>
        <v>0</v>
      </c>
      <c r="K128" s="39" t="s">
        <v>28</v>
      </c>
    </row>
    <row r="129" spans="1:11" x14ac:dyDescent="0.25">
      <c r="A129" s="8"/>
      <c r="B129" s="5">
        <v>0</v>
      </c>
      <c r="C129" s="5">
        <v>0</v>
      </c>
      <c r="D129" s="5">
        <v>0</v>
      </c>
      <c r="E129" s="5">
        <v>0</v>
      </c>
      <c r="F129" s="5">
        <v>0</v>
      </c>
      <c r="J129" s="13">
        <f>SUM(B131:F131)</f>
        <v>0</v>
      </c>
      <c r="K129" s="39" t="s">
        <v>51</v>
      </c>
    </row>
    <row r="130" spans="1:11" x14ac:dyDescent="0.25">
      <c r="A130" s="8"/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4"/>
      <c r="J130" s="13">
        <f>J128-J129</f>
        <v>0</v>
      </c>
      <c r="K130" s="39" t="s">
        <v>52</v>
      </c>
    </row>
    <row r="131" spans="1:11" x14ac:dyDescent="0.25">
      <c r="A131" s="16" t="s">
        <v>17</v>
      </c>
      <c r="B131" s="13">
        <f>SUM(B107:B130)</f>
        <v>0</v>
      </c>
      <c r="C131" s="13">
        <f>SUM(C107:C130)</f>
        <v>0</v>
      </c>
      <c r="D131" s="13">
        <f>SUM(D107:D130)</f>
        <v>0</v>
      </c>
      <c r="E131" s="13">
        <f>SUM(E107:E130)</f>
        <v>0</v>
      </c>
      <c r="F131" s="13">
        <f>SUM(F107:F130)</f>
        <v>0</v>
      </c>
      <c r="J131" s="69" t="s">
        <v>66</v>
      </c>
      <c r="K131" s="40" t="s">
        <v>26</v>
      </c>
    </row>
    <row r="132" spans="1:11" x14ac:dyDescent="0.25">
      <c r="J132" s="70">
        <f>'Resumen Anual 18'!I14-'I. Extra 18'!G20</f>
        <v>0</v>
      </c>
      <c r="K132" s="36">
        <f>'Resumen Anual 18'!A14-'Resumen Anual 18'!H14</f>
        <v>0</v>
      </c>
    </row>
    <row r="133" spans="1:11" x14ac:dyDescent="0.25">
      <c r="A133" s="17" t="s">
        <v>10</v>
      </c>
      <c r="B133" s="18">
        <v>2018</v>
      </c>
    </row>
    <row r="134" spans="1:11" x14ac:dyDescent="0.25">
      <c r="A134" s="12" t="s">
        <v>21</v>
      </c>
      <c r="B134" s="12" t="s">
        <v>22</v>
      </c>
      <c r="C134" s="13" t="s">
        <v>23</v>
      </c>
      <c r="E134" s="14" t="s">
        <v>24</v>
      </c>
      <c r="F134" s="9">
        <f>SUM(C135:C138)</f>
        <v>0</v>
      </c>
    </row>
    <row r="135" spans="1:11" x14ac:dyDescent="0.25">
      <c r="B135" s="66"/>
      <c r="C135" s="5">
        <v>0</v>
      </c>
    </row>
    <row r="136" spans="1:11" x14ac:dyDescent="0.25">
      <c r="A136" s="6"/>
      <c r="B136" s="66"/>
      <c r="C136" s="5">
        <v>0</v>
      </c>
    </row>
    <row r="137" spans="1:11" x14ac:dyDescent="0.25">
      <c r="B137" s="66"/>
      <c r="C137" s="5">
        <v>0</v>
      </c>
    </row>
    <row r="138" spans="1:11" x14ac:dyDescent="0.25">
      <c r="B138" s="66"/>
      <c r="C138" s="5">
        <v>0</v>
      </c>
    </row>
    <row r="139" spans="1:11" x14ac:dyDescent="0.25">
      <c r="A139" s="15" t="s">
        <v>20</v>
      </c>
      <c r="B139" s="15" t="s">
        <v>14</v>
      </c>
      <c r="C139" s="15" t="s">
        <v>15</v>
      </c>
      <c r="D139" s="15" t="s">
        <v>16</v>
      </c>
      <c r="E139" s="15" t="s">
        <v>30</v>
      </c>
      <c r="F139" s="15" t="s">
        <v>29</v>
      </c>
      <c r="G139" s="65" t="s">
        <v>0</v>
      </c>
    </row>
    <row r="140" spans="1:11" x14ac:dyDescent="0.25">
      <c r="A140" s="8"/>
      <c r="B140" s="5">
        <v>0</v>
      </c>
      <c r="C140" s="5">
        <v>0</v>
      </c>
      <c r="D140" s="5">
        <v>0</v>
      </c>
      <c r="E140" s="5">
        <v>0</v>
      </c>
      <c r="F140" s="5">
        <v>0</v>
      </c>
    </row>
    <row r="141" spans="1:11" x14ac:dyDescent="0.25">
      <c r="A141" s="8"/>
      <c r="B141" s="5">
        <v>0</v>
      </c>
      <c r="C141" s="5">
        <v>0</v>
      </c>
      <c r="D141" s="5">
        <v>0</v>
      </c>
      <c r="E141" s="5">
        <v>0</v>
      </c>
      <c r="F141" s="5">
        <v>0</v>
      </c>
    </row>
    <row r="142" spans="1:11" x14ac:dyDescent="0.25">
      <c r="A142" s="8"/>
      <c r="B142" s="5">
        <v>0</v>
      </c>
      <c r="C142" s="5">
        <v>0</v>
      </c>
      <c r="D142" s="5">
        <v>0</v>
      </c>
      <c r="E142" s="5">
        <v>0</v>
      </c>
      <c r="F142" s="5">
        <v>0</v>
      </c>
    </row>
    <row r="143" spans="1:11" x14ac:dyDescent="0.25">
      <c r="A143" s="8"/>
      <c r="B143" s="5">
        <v>0</v>
      </c>
      <c r="C143" s="5">
        <v>0</v>
      </c>
      <c r="D143" s="5">
        <v>0</v>
      </c>
      <c r="E143" s="5">
        <v>0</v>
      </c>
      <c r="F143" s="5">
        <v>0</v>
      </c>
    </row>
    <row r="144" spans="1:11" x14ac:dyDescent="0.25">
      <c r="A144" s="8"/>
      <c r="B144" s="5">
        <v>0</v>
      </c>
      <c r="C144" s="5">
        <v>0</v>
      </c>
      <c r="D144" s="5">
        <v>0</v>
      </c>
      <c r="E144" s="5">
        <v>0</v>
      </c>
      <c r="F144" s="5">
        <v>0</v>
      </c>
    </row>
    <row r="145" spans="1:11" x14ac:dyDescent="0.25">
      <c r="A145" s="8"/>
      <c r="B145" s="5">
        <v>0</v>
      </c>
      <c r="C145" s="5">
        <v>0</v>
      </c>
      <c r="D145" s="5">
        <v>0</v>
      </c>
      <c r="E145" s="5">
        <v>0</v>
      </c>
      <c r="F145" s="5">
        <v>0</v>
      </c>
    </row>
    <row r="146" spans="1:11" x14ac:dyDescent="0.25">
      <c r="A146" s="8"/>
      <c r="B146" s="5">
        <v>0</v>
      </c>
      <c r="C146" s="5">
        <v>0</v>
      </c>
      <c r="D146" s="5">
        <v>0</v>
      </c>
      <c r="E146" s="5">
        <v>0</v>
      </c>
      <c r="F146" s="5">
        <v>0</v>
      </c>
    </row>
    <row r="147" spans="1:11" x14ac:dyDescent="0.25">
      <c r="A147" s="8"/>
      <c r="B147" s="5">
        <v>0</v>
      </c>
      <c r="C147" s="5">
        <v>0</v>
      </c>
      <c r="D147" s="5">
        <v>0</v>
      </c>
      <c r="E147" s="5">
        <v>0</v>
      </c>
      <c r="F147" s="5">
        <v>0</v>
      </c>
    </row>
    <row r="148" spans="1:11" x14ac:dyDescent="0.25">
      <c r="A148" s="8"/>
      <c r="B148" s="5">
        <v>0</v>
      </c>
      <c r="C148" s="5">
        <v>0</v>
      </c>
      <c r="D148" s="5">
        <v>0</v>
      </c>
      <c r="E148" s="5">
        <v>0</v>
      </c>
      <c r="F148" s="5">
        <v>0</v>
      </c>
    </row>
    <row r="149" spans="1:11" x14ac:dyDescent="0.25">
      <c r="A149" s="8"/>
      <c r="B149" s="5">
        <v>0</v>
      </c>
      <c r="C149" s="5">
        <v>0</v>
      </c>
      <c r="D149" s="5">
        <v>0</v>
      </c>
      <c r="E149" s="5">
        <v>0</v>
      </c>
      <c r="F149" s="5">
        <v>0</v>
      </c>
      <c r="H149" s="5"/>
    </row>
    <row r="150" spans="1:11" x14ac:dyDescent="0.25">
      <c r="A150" s="8"/>
      <c r="B150" s="5">
        <v>0</v>
      </c>
      <c r="C150" s="5">
        <v>0</v>
      </c>
      <c r="D150" s="5">
        <v>0</v>
      </c>
      <c r="E150" s="5">
        <v>0</v>
      </c>
      <c r="F150" s="5">
        <v>0</v>
      </c>
    </row>
    <row r="151" spans="1:11" x14ac:dyDescent="0.25">
      <c r="A151" s="8"/>
      <c r="B151" s="5">
        <v>0</v>
      </c>
      <c r="C151" s="5">
        <v>0</v>
      </c>
      <c r="D151" s="5">
        <v>0</v>
      </c>
      <c r="E151" s="5">
        <v>0</v>
      </c>
      <c r="F151" s="5">
        <v>0</v>
      </c>
      <c r="H151" s="5"/>
    </row>
    <row r="152" spans="1:11" x14ac:dyDescent="0.25">
      <c r="A152" s="8"/>
      <c r="B152" s="5">
        <v>0</v>
      </c>
      <c r="C152" s="5">
        <v>0</v>
      </c>
      <c r="D152" s="5">
        <v>0</v>
      </c>
      <c r="E152" s="5">
        <v>0</v>
      </c>
      <c r="F152" s="5">
        <v>0</v>
      </c>
      <c r="H152" s="5"/>
    </row>
    <row r="153" spans="1:11" x14ac:dyDescent="0.25">
      <c r="A153" s="8"/>
      <c r="B153" s="5">
        <v>0</v>
      </c>
      <c r="C153" s="5">
        <v>0</v>
      </c>
      <c r="D153" s="5">
        <v>0</v>
      </c>
      <c r="E153" s="5">
        <v>0</v>
      </c>
      <c r="F153" s="5">
        <v>0</v>
      </c>
    </row>
    <row r="154" spans="1:11" x14ac:dyDescent="0.25">
      <c r="A154" s="8"/>
      <c r="B154" s="5">
        <v>0</v>
      </c>
      <c r="C154" s="5">
        <v>0</v>
      </c>
      <c r="D154" s="5">
        <v>0</v>
      </c>
      <c r="E154" s="5">
        <v>0</v>
      </c>
      <c r="F154" s="5">
        <v>0</v>
      </c>
    </row>
    <row r="155" spans="1:11" x14ac:dyDescent="0.25">
      <c r="A155" s="8"/>
      <c r="B155" s="5">
        <v>0</v>
      </c>
      <c r="C155" s="5">
        <v>0</v>
      </c>
      <c r="D155" s="5">
        <v>0</v>
      </c>
      <c r="E155" s="5">
        <v>0</v>
      </c>
      <c r="F155" s="5">
        <v>0</v>
      </c>
    </row>
    <row r="156" spans="1:11" x14ac:dyDescent="0.25">
      <c r="A156" s="8"/>
      <c r="B156" s="5">
        <v>0</v>
      </c>
      <c r="C156" s="5">
        <v>0</v>
      </c>
      <c r="D156" s="5">
        <v>0</v>
      </c>
      <c r="E156" s="5">
        <v>0</v>
      </c>
      <c r="F156" s="5">
        <v>0</v>
      </c>
    </row>
    <row r="157" spans="1:11" x14ac:dyDescent="0.25">
      <c r="A157" s="8"/>
      <c r="B157" s="5">
        <v>0</v>
      </c>
      <c r="C157" s="5">
        <v>0</v>
      </c>
      <c r="D157" s="5">
        <v>0</v>
      </c>
      <c r="E157" s="5">
        <v>0</v>
      </c>
      <c r="F157" s="5">
        <v>0</v>
      </c>
    </row>
    <row r="158" spans="1:11" x14ac:dyDescent="0.25">
      <c r="A158" s="8"/>
      <c r="B158" s="5">
        <v>0</v>
      </c>
      <c r="C158" s="5">
        <v>0</v>
      </c>
      <c r="D158" s="5">
        <v>0</v>
      </c>
      <c r="E158" s="5">
        <v>0</v>
      </c>
      <c r="F158" s="5">
        <v>0</v>
      </c>
    </row>
    <row r="159" spans="1:11" x14ac:dyDescent="0.25">
      <c r="A159" s="8"/>
      <c r="B159" s="5">
        <v>0</v>
      </c>
      <c r="C159" s="5">
        <v>0</v>
      </c>
      <c r="D159" s="5">
        <v>0</v>
      </c>
      <c r="E159" s="5">
        <v>0</v>
      </c>
      <c r="F159" s="5">
        <v>0</v>
      </c>
    </row>
    <row r="160" spans="1:11" x14ac:dyDescent="0.25">
      <c r="A160" s="8"/>
      <c r="B160" s="5">
        <v>0</v>
      </c>
      <c r="C160" s="5">
        <v>0</v>
      </c>
      <c r="D160" s="5">
        <v>0</v>
      </c>
      <c r="E160" s="5">
        <v>0</v>
      </c>
      <c r="F160" s="5">
        <v>0</v>
      </c>
      <c r="K160" s="12" t="s">
        <v>43</v>
      </c>
    </row>
    <row r="161" spans="1:11" x14ac:dyDescent="0.25">
      <c r="A161" s="8"/>
      <c r="B161" s="5">
        <v>0</v>
      </c>
      <c r="C161" s="5">
        <v>0</v>
      </c>
      <c r="D161" s="5">
        <v>0</v>
      </c>
      <c r="E161" s="5">
        <v>0</v>
      </c>
      <c r="F161" s="5">
        <v>0</v>
      </c>
      <c r="J161" s="13">
        <f>F134</f>
        <v>0</v>
      </c>
      <c r="K161" s="39" t="s">
        <v>28</v>
      </c>
    </row>
    <row r="162" spans="1:11" x14ac:dyDescent="0.25">
      <c r="A162" s="8"/>
      <c r="B162" s="5">
        <v>0</v>
      </c>
      <c r="C162" s="5">
        <v>0</v>
      </c>
      <c r="D162" s="5">
        <v>0</v>
      </c>
      <c r="E162" s="5">
        <v>0</v>
      </c>
      <c r="F162" s="5">
        <v>0</v>
      </c>
      <c r="J162" s="13">
        <f>SUM(B165:F165)</f>
        <v>0</v>
      </c>
      <c r="K162" s="39" t="s">
        <v>51</v>
      </c>
    </row>
    <row r="163" spans="1:11" x14ac:dyDescent="0.25">
      <c r="A163" s="8"/>
      <c r="B163" s="5">
        <v>0</v>
      </c>
      <c r="C163" s="5">
        <v>0</v>
      </c>
      <c r="D163" s="5">
        <v>0</v>
      </c>
      <c r="E163" s="5">
        <v>0</v>
      </c>
      <c r="F163" s="5">
        <v>0</v>
      </c>
      <c r="J163" s="13">
        <f>J161-J162</f>
        <v>0</v>
      </c>
      <c r="K163" s="39" t="s">
        <v>52</v>
      </c>
    </row>
    <row r="164" spans="1:11" x14ac:dyDescent="0.25">
      <c r="A164" s="8"/>
      <c r="B164" s="5">
        <v>0</v>
      </c>
      <c r="C164" s="5">
        <v>0</v>
      </c>
      <c r="D164" s="5">
        <v>0</v>
      </c>
      <c r="E164" s="5">
        <v>0</v>
      </c>
      <c r="F164" s="5">
        <v>0</v>
      </c>
      <c r="J164" s="69" t="s">
        <v>66</v>
      </c>
      <c r="K164" s="40" t="s">
        <v>26</v>
      </c>
    </row>
    <row r="165" spans="1:11" x14ac:dyDescent="0.25">
      <c r="A165" s="16" t="s">
        <v>17</v>
      </c>
      <c r="B165" s="13">
        <f>SUM(B140:B164)</f>
        <v>0</v>
      </c>
      <c r="C165" s="13">
        <f>SUM(C140:C164)</f>
        <v>0</v>
      </c>
      <c r="D165" s="13">
        <f>SUM(D140:D164)</f>
        <v>0</v>
      </c>
      <c r="E165" s="13">
        <f>SUM(E140:E164)</f>
        <v>0</v>
      </c>
      <c r="F165" s="13">
        <f>SUM(F140:F164)</f>
        <v>0</v>
      </c>
      <c r="J165" s="70">
        <f>'Resumen Anual 18'!I14-'I. Extra 18'!G20</f>
        <v>0</v>
      </c>
      <c r="K165" s="36">
        <f>'Resumen Anual 18'!A14-'Resumen Anual 18'!H14</f>
        <v>0</v>
      </c>
    </row>
    <row r="166" spans="1:11" x14ac:dyDescent="0.25">
      <c r="A166" s="17" t="s">
        <v>11</v>
      </c>
      <c r="B166" s="18">
        <v>2018</v>
      </c>
    </row>
    <row r="167" spans="1:11" x14ac:dyDescent="0.25">
      <c r="A167" s="12" t="s">
        <v>21</v>
      </c>
      <c r="B167" s="12" t="s">
        <v>22</v>
      </c>
      <c r="C167" s="13" t="s">
        <v>23</v>
      </c>
      <c r="E167" s="14" t="s">
        <v>24</v>
      </c>
      <c r="F167" s="9">
        <f>SUM(C168:C169)</f>
        <v>0</v>
      </c>
    </row>
    <row r="168" spans="1:11" x14ac:dyDescent="0.25">
      <c r="B168" s="66"/>
      <c r="C168" s="5">
        <v>0</v>
      </c>
    </row>
    <row r="169" spans="1:11" x14ac:dyDescent="0.25">
      <c r="A169" s="6"/>
      <c r="B169" s="66"/>
      <c r="C169" s="5">
        <v>0</v>
      </c>
    </row>
    <row r="171" spans="1:11" x14ac:dyDescent="0.25">
      <c r="A171" s="15" t="s">
        <v>20</v>
      </c>
      <c r="B171" s="15" t="s">
        <v>14</v>
      </c>
      <c r="C171" s="15" t="s">
        <v>15</v>
      </c>
      <c r="D171" s="15" t="s">
        <v>16</v>
      </c>
      <c r="E171" s="15" t="s">
        <v>30</v>
      </c>
      <c r="F171" s="15" t="s">
        <v>29</v>
      </c>
      <c r="G171" s="65" t="s">
        <v>0</v>
      </c>
    </row>
    <row r="172" spans="1:11" x14ac:dyDescent="0.25">
      <c r="A172" s="8"/>
      <c r="B172" s="5">
        <v>0</v>
      </c>
      <c r="C172" s="5">
        <v>0</v>
      </c>
      <c r="D172" s="5">
        <v>0</v>
      </c>
      <c r="E172" s="5">
        <v>0</v>
      </c>
      <c r="F172" s="5">
        <v>0</v>
      </c>
    </row>
    <row r="173" spans="1:11" x14ac:dyDescent="0.25">
      <c r="A173" s="8"/>
      <c r="B173" s="5">
        <v>0</v>
      </c>
      <c r="C173" s="5">
        <v>0</v>
      </c>
      <c r="D173" s="5">
        <v>0</v>
      </c>
      <c r="E173" s="5">
        <v>0</v>
      </c>
      <c r="F173" s="5">
        <v>0</v>
      </c>
    </row>
    <row r="174" spans="1:11" x14ac:dyDescent="0.25">
      <c r="A174" s="8"/>
      <c r="B174" s="5">
        <v>0</v>
      </c>
      <c r="C174" s="5">
        <v>0</v>
      </c>
      <c r="D174" s="5">
        <v>0</v>
      </c>
      <c r="E174" s="5">
        <v>0</v>
      </c>
      <c r="F174" s="5">
        <v>0</v>
      </c>
    </row>
    <row r="175" spans="1:11" x14ac:dyDescent="0.25">
      <c r="A175" s="8"/>
      <c r="B175" s="5">
        <v>0</v>
      </c>
      <c r="C175" s="5">
        <v>0</v>
      </c>
      <c r="D175" s="5">
        <v>0</v>
      </c>
      <c r="E175" s="5">
        <v>0</v>
      </c>
      <c r="F175" s="5">
        <v>0</v>
      </c>
    </row>
    <row r="176" spans="1:11" x14ac:dyDescent="0.25">
      <c r="A176" s="8"/>
      <c r="B176" s="5">
        <v>0</v>
      </c>
      <c r="C176" s="5">
        <v>0</v>
      </c>
      <c r="D176" s="5">
        <v>0</v>
      </c>
      <c r="E176" s="5">
        <v>0</v>
      </c>
      <c r="F176" s="5">
        <v>0</v>
      </c>
    </row>
    <row r="177" spans="1:8" s="2" customFormat="1" x14ac:dyDescent="0.25">
      <c r="A177" s="8"/>
      <c r="B177" s="5">
        <v>0</v>
      </c>
      <c r="C177" s="5">
        <v>0</v>
      </c>
      <c r="D177" s="5">
        <v>0</v>
      </c>
      <c r="E177" s="5">
        <v>0</v>
      </c>
      <c r="F177" s="5">
        <v>0</v>
      </c>
      <c r="G177" s="64"/>
      <c r="H177" s="4"/>
    </row>
    <row r="178" spans="1:8" s="2" customFormat="1" x14ac:dyDescent="0.25">
      <c r="A178" s="8"/>
      <c r="B178" s="5">
        <v>0</v>
      </c>
      <c r="C178" s="5">
        <v>0</v>
      </c>
      <c r="D178" s="5">
        <v>0</v>
      </c>
      <c r="E178" s="5">
        <v>0</v>
      </c>
      <c r="F178" s="5">
        <v>0</v>
      </c>
      <c r="G178" s="64"/>
      <c r="H178" s="4"/>
    </row>
    <row r="179" spans="1:8" s="2" customFormat="1" x14ac:dyDescent="0.25">
      <c r="A179" s="8"/>
      <c r="B179" s="5">
        <v>0</v>
      </c>
      <c r="C179" s="5">
        <v>0</v>
      </c>
      <c r="D179" s="5">
        <v>0</v>
      </c>
      <c r="E179" s="5">
        <v>0</v>
      </c>
      <c r="F179" s="5">
        <v>0</v>
      </c>
      <c r="G179" s="64"/>
      <c r="H179" s="4"/>
    </row>
    <row r="180" spans="1:8" s="2" customFormat="1" x14ac:dyDescent="0.25">
      <c r="A180" s="8"/>
      <c r="B180" s="5">
        <v>0</v>
      </c>
      <c r="C180" s="5">
        <v>0</v>
      </c>
      <c r="D180" s="5">
        <v>0</v>
      </c>
      <c r="E180" s="5">
        <v>0</v>
      </c>
      <c r="F180" s="5">
        <v>0</v>
      </c>
      <c r="G180" s="64"/>
      <c r="H180" s="4"/>
    </row>
    <row r="181" spans="1:8" s="2" customFormat="1" x14ac:dyDescent="0.25">
      <c r="A181" s="8"/>
      <c r="B181" s="5">
        <v>0</v>
      </c>
      <c r="C181" s="5">
        <v>0</v>
      </c>
      <c r="D181" s="5">
        <v>0</v>
      </c>
      <c r="E181" s="5">
        <v>0</v>
      </c>
      <c r="F181" s="5">
        <v>0</v>
      </c>
      <c r="G181" s="64"/>
      <c r="H181" s="4"/>
    </row>
    <row r="182" spans="1:8" s="2" customFormat="1" x14ac:dyDescent="0.25">
      <c r="A182" s="8"/>
      <c r="B182" s="5">
        <v>0</v>
      </c>
      <c r="C182" s="5">
        <v>0</v>
      </c>
      <c r="D182" s="5">
        <v>0</v>
      </c>
      <c r="E182" s="5">
        <v>0</v>
      </c>
      <c r="F182" s="5">
        <v>0</v>
      </c>
      <c r="G182" s="64"/>
      <c r="H182" s="5"/>
    </row>
    <row r="183" spans="1:8" s="2" customFormat="1" x14ac:dyDescent="0.25">
      <c r="A183" s="8"/>
      <c r="B183" s="5">
        <v>0</v>
      </c>
      <c r="C183" s="5">
        <v>0</v>
      </c>
      <c r="D183" s="5">
        <v>0</v>
      </c>
      <c r="E183" s="5">
        <v>0</v>
      </c>
      <c r="F183" s="5">
        <v>0</v>
      </c>
      <c r="G183" s="64"/>
      <c r="H183" s="4"/>
    </row>
    <row r="184" spans="1:8" s="2" customFormat="1" x14ac:dyDescent="0.25">
      <c r="A184" s="8"/>
      <c r="B184" s="5">
        <v>0</v>
      </c>
      <c r="C184" s="5">
        <v>0</v>
      </c>
      <c r="D184" s="5">
        <v>0</v>
      </c>
      <c r="E184" s="5">
        <v>0</v>
      </c>
      <c r="F184" s="5">
        <v>0</v>
      </c>
      <c r="G184" s="64"/>
      <c r="H184" s="5"/>
    </row>
    <row r="185" spans="1:8" s="2" customFormat="1" x14ac:dyDescent="0.25">
      <c r="A185" s="8"/>
      <c r="B185" s="5">
        <v>0</v>
      </c>
      <c r="C185" s="5">
        <v>0</v>
      </c>
      <c r="D185" s="5">
        <v>0</v>
      </c>
      <c r="E185" s="5">
        <v>0</v>
      </c>
      <c r="F185" s="5">
        <v>0</v>
      </c>
      <c r="G185" s="64"/>
      <c r="H185" s="5"/>
    </row>
    <row r="186" spans="1:8" s="2" customFormat="1" x14ac:dyDescent="0.25">
      <c r="A186" s="8"/>
      <c r="B186" s="5">
        <v>0</v>
      </c>
      <c r="C186" s="5">
        <v>0</v>
      </c>
      <c r="D186" s="5">
        <v>0</v>
      </c>
      <c r="E186" s="5">
        <v>0</v>
      </c>
      <c r="F186" s="5">
        <v>0</v>
      </c>
      <c r="G186" s="64"/>
      <c r="H186" s="4"/>
    </row>
    <row r="187" spans="1:8" s="2" customFormat="1" x14ac:dyDescent="0.25">
      <c r="A187" s="8"/>
      <c r="B187" s="5">
        <v>0</v>
      </c>
      <c r="C187" s="5">
        <v>0</v>
      </c>
      <c r="D187" s="5">
        <v>0</v>
      </c>
      <c r="E187" s="5">
        <v>0</v>
      </c>
      <c r="F187" s="5">
        <v>0</v>
      </c>
      <c r="G187" s="64"/>
      <c r="H187" s="4"/>
    </row>
    <row r="188" spans="1:8" s="2" customFormat="1" x14ac:dyDescent="0.25">
      <c r="A188" s="8"/>
      <c r="B188" s="5">
        <v>0</v>
      </c>
      <c r="C188" s="5">
        <v>0</v>
      </c>
      <c r="D188" s="5">
        <v>0</v>
      </c>
      <c r="E188" s="5">
        <v>0</v>
      </c>
      <c r="F188" s="5">
        <v>0</v>
      </c>
      <c r="G188" s="64"/>
      <c r="H188" s="4"/>
    </row>
    <row r="189" spans="1:8" s="2" customFormat="1" x14ac:dyDescent="0.25">
      <c r="A189" s="8"/>
      <c r="B189" s="5">
        <v>0</v>
      </c>
      <c r="C189" s="5">
        <v>0</v>
      </c>
      <c r="D189" s="5">
        <v>0</v>
      </c>
      <c r="E189" s="5">
        <v>0</v>
      </c>
      <c r="F189" s="5">
        <v>0</v>
      </c>
      <c r="G189" s="64"/>
      <c r="H189" s="4"/>
    </row>
    <row r="190" spans="1:8" s="2" customFormat="1" x14ac:dyDescent="0.25">
      <c r="A190" s="8"/>
      <c r="B190" s="5">
        <v>0</v>
      </c>
      <c r="C190" s="5">
        <v>0</v>
      </c>
      <c r="D190" s="5">
        <v>0</v>
      </c>
      <c r="E190" s="5">
        <v>0</v>
      </c>
      <c r="F190" s="5">
        <v>0</v>
      </c>
      <c r="G190" s="64"/>
      <c r="H190" s="4"/>
    </row>
    <row r="191" spans="1:8" s="2" customFormat="1" x14ac:dyDescent="0.25">
      <c r="A191" s="8"/>
      <c r="B191" s="5">
        <v>0</v>
      </c>
      <c r="C191" s="5">
        <v>0</v>
      </c>
      <c r="D191" s="5">
        <v>0</v>
      </c>
      <c r="E191" s="5">
        <v>0</v>
      </c>
      <c r="F191" s="5">
        <v>0</v>
      </c>
      <c r="G191" s="64"/>
      <c r="H191" s="4"/>
    </row>
    <row r="192" spans="1:8" s="2" customFormat="1" x14ac:dyDescent="0.25">
      <c r="A192" s="8"/>
      <c r="B192" s="5">
        <v>0</v>
      </c>
      <c r="C192" s="5">
        <v>0</v>
      </c>
      <c r="D192" s="5">
        <v>0</v>
      </c>
      <c r="E192" s="5">
        <v>0</v>
      </c>
      <c r="F192" s="5">
        <v>0</v>
      </c>
      <c r="G192" s="64"/>
      <c r="H192" s="4"/>
    </row>
    <row r="193" spans="1:11" x14ac:dyDescent="0.25">
      <c r="A193" s="8"/>
      <c r="B193" s="5">
        <v>0</v>
      </c>
      <c r="C193" s="5">
        <v>0</v>
      </c>
      <c r="D193" s="5">
        <v>0</v>
      </c>
      <c r="E193" s="5">
        <v>0</v>
      </c>
      <c r="F193" s="5">
        <v>0</v>
      </c>
      <c r="K193" s="12" t="s">
        <v>44</v>
      </c>
    </row>
    <row r="194" spans="1:11" x14ac:dyDescent="0.25">
      <c r="A194" s="8"/>
      <c r="B194" s="5">
        <v>0</v>
      </c>
      <c r="C194" s="5">
        <v>0</v>
      </c>
      <c r="D194" s="5">
        <v>0</v>
      </c>
      <c r="E194" s="5">
        <v>0</v>
      </c>
      <c r="F194" s="5">
        <v>0</v>
      </c>
      <c r="J194" s="13">
        <f>F167</f>
        <v>0</v>
      </c>
      <c r="K194" s="39" t="s">
        <v>28</v>
      </c>
    </row>
    <row r="195" spans="1:11" x14ac:dyDescent="0.25">
      <c r="A195" s="8"/>
      <c r="B195" s="5">
        <v>0</v>
      </c>
      <c r="C195" s="5">
        <v>0</v>
      </c>
      <c r="D195" s="5">
        <v>0</v>
      </c>
      <c r="E195" s="5">
        <v>0</v>
      </c>
      <c r="F195" s="5">
        <v>0</v>
      </c>
      <c r="J195" s="13">
        <f>SUM(B197:F197)</f>
        <v>0</v>
      </c>
      <c r="K195" s="39" t="s">
        <v>51</v>
      </c>
    </row>
    <row r="196" spans="1:11" x14ac:dyDescent="0.25">
      <c r="B196" s="5">
        <v>0</v>
      </c>
      <c r="C196" s="5">
        <v>0</v>
      </c>
      <c r="D196" s="5">
        <v>0</v>
      </c>
      <c r="E196" s="5">
        <v>0</v>
      </c>
      <c r="F196" s="5">
        <v>0</v>
      </c>
      <c r="G196" s="54"/>
      <c r="J196" s="13">
        <f>J194-J195</f>
        <v>0</v>
      </c>
      <c r="K196" s="39" t="s">
        <v>52</v>
      </c>
    </row>
    <row r="197" spans="1:11" x14ac:dyDescent="0.25">
      <c r="A197" s="16" t="s">
        <v>17</v>
      </c>
      <c r="B197" s="13">
        <f>SUM(B172:B196)</f>
        <v>0</v>
      </c>
      <c r="C197" s="13">
        <f>SUM(C172:C196)</f>
        <v>0</v>
      </c>
      <c r="D197" s="13">
        <f>SUM(D172:D196)</f>
        <v>0</v>
      </c>
      <c r="E197" s="13">
        <f>SUM(E172:E196)</f>
        <v>0</v>
      </c>
      <c r="F197" s="13">
        <f>SUM(F172:F196)</f>
        <v>0</v>
      </c>
      <c r="I197" s="71"/>
      <c r="J197" s="69" t="s">
        <v>66</v>
      </c>
      <c r="K197" s="40" t="s">
        <v>26</v>
      </c>
    </row>
    <row r="198" spans="1:11" x14ac:dyDescent="0.25">
      <c r="J198" s="70">
        <f>'Resumen Anual 18'!I14-'I. Extra 18'!G20</f>
        <v>0</v>
      </c>
      <c r="K198" s="36">
        <f>'Resumen Anual 18'!A14-'Resumen Anual 18'!H14</f>
        <v>0</v>
      </c>
    </row>
    <row r="199" spans="1:11" x14ac:dyDescent="0.25">
      <c r="A199" s="17" t="s">
        <v>12</v>
      </c>
      <c r="B199" s="18">
        <v>2018</v>
      </c>
    </row>
    <row r="201" spans="1:11" x14ac:dyDescent="0.25">
      <c r="A201" s="12" t="s">
        <v>21</v>
      </c>
      <c r="B201" s="12" t="s">
        <v>22</v>
      </c>
      <c r="C201" s="13" t="s">
        <v>23</v>
      </c>
      <c r="E201" s="14" t="s">
        <v>24</v>
      </c>
      <c r="F201" s="9">
        <f>SUM(C202:C203)</f>
        <v>0</v>
      </c>
    </row>
    <row r="202" spans="1:11" x14ac:dyDescent="0.25">
      <c r="B202" s="66"/>
      <c r="C202" s="5">
        <v>0</v>
      </c>
    </row>
    <row r="203" spans="1:11" x14ac:dyDescent="0.25">
      <c r="A203" s="6"/>
      <c r="B203" s="66"/>
      <c r="C203" s="5">
        <v>0</v>
      </c>
    </row>
    <row r="205" spans="1:11" x14ac:dyDescent="0.25">
      <c r="A205" s="15" t="s">
        <v>20</v>
      </c>
      <c r="B205" s="15" t="s">
        <v>14</v>
      </c>
      <c r="C205" s="15" t="s">
        <v>15</v>
      </c>
      <c r="D205" s="15" t="s">
        <v>16</v>
      </c>
      <c r="E205" s="15" t="s">
        <v>30</v>
      </c>
      <c r="F205" s="15" t="s">
        <v>29</v>
      </c>
      <c r="G205" s="65" t="s">
        <v>0</v>
      </c>
    </row>
    <row r="206" spans="1:11" x14ac:dyDescent="0.25">
      <c r="A206" s="8"/>
      <c r="B206" s="5">
        <v>0</v>
      </c>
      <c r="C206" s="5">
        <v>0</v>
      </c>
      <c r="D206" s="5">
        <v>0</v>
      </c>
      <c r="E206" s="5">
        <v>0</v>
      </c>
      <c r="F206" s="5">
        <v>0</v>
      </c>
    </row>
    <row r="207" spans="1:11" x14ac:dyDescent="0.25">
      <c r="A207" s="8"/>
      <c r="B207" s="5">
        <v>0</v>
      </c>
      <c r="C207" s="5">
        <v>0</v>
      </c>
      <c r="D207" s="5">
        <v>0</v>
      </c>
      <c r="E207" s="5">
        <v>0</v>
      </c>
      <c r="F207" s="5">
        <v>0</v>
      </c>
    </row>
    <row r="208" spans="1:11" x14ac:dyDescent="0.25">
      <c r="A208" s="8"/>
      <c r="B208" s="5">
        <v>0</v>
      </c>
      <c r="C208" s="5">
        <v>0</v>
      </c>
      <c r="D208" s="5">
        <v>0</v>
      </c>
      <c r="E208" s="5">
        <v>0</v>
      </c>
      <c r="F208" s="5">
        <v>0</v>
      </c>
    </row>
    <row r="209" spans="1:8" s="2" customFormat="1" x14ac:dyDescent="0.25">
      <c r="A209" s="8"/>
      <c r="B209" s="5">
        <v>0</v>
      </c>
      <c r="C209" s="5">
        <v>0</v>
      </c>
      <c r="D209" s="5">
        <v>0</v>
      </c>
      <c r="E209" s="5">
        <v>0</v>
      </c>
      <c r="F209" s="5">
        <v>0</v>
      </c>
      <c r="G209" s="64"/>
      <c r="H209" s="4"/>
    </row>
    <row r="210" spans="1:8" s="2" customFormat="1" x14ac:dyDescent="0.25">
      <c r="A210" s="8"/>
      <c r="B210" s="5">
        <v>0</v>
      </c>
      <c r="C210" s="5">
        <v>0</v>
      </c>
      <c r="D210" s="5">
        <v>0</v>
      </c>
      <c r="E210" s="5">
        <v>0</v>
      </c>
      <c r="F210" s="5">
        <v>0</v>
      </c>
      <c r="G210" s="64"/>
      <c r="H210" s="4"/>
    </row>
    <row r="211" spans="1:8" s="2" customFormat="1" x14ac:dyDescent="0.25">
      <c r="A211" s="8"/>
      <c r="B211" s="5">
        <v>0</v>
      </c>
      <c r="C211" s="5">
        <v>0</v>
      </c>
      <c r="D211" s="5">
        <v>0</v>
      </c>
      <c r="E211" s="5">
        <v>0</v>
      </c>
      <c r="F211" s="5">
        <v>0</v>
      </c>
      <c r="G211" s="64"/>
      <c r="H211" s="4"/>
    </row>
    <row r="212" spans="1:8" s="2" customFormat="1" x14ac:dyDescent="0.25">
      <c r="A212" s="8"/>
      <c r="B212" s="5">
        <v>0</v>
      </c>
      <c r="C212" s="5">
        <v>0</v>
      </c>
      <c r="D212" s="5">
        <v>0</v>
      </c>
      <c r="E212" s="5">
        <v>0</v>
      </c>
      <c r="F212" s="5">
        <v>0</v>
      </c>
      <c r="G212" s="64"/>
      <c r="H212" s="4"/>
    </row>
    <row r="213" spans="1:8" s="2" customFormat="1" x14ac:dyDescent="0.25">
      <c r="A213" s="8"/>
      <c r="B213" s="5">
        <v>0</v>
      </c>
      <c r="C213" s="5">
        <v>0</v>
      </c>
      <c r="D213" s="5">
        <v>0</v>
      </c>
      <c r="E213" s="5">
        <v>0</v>
      </c>
      <c r="F213" s="5">
        <v>0</v>
      </c>
      <c r="G213" s="64"/>
      <c r="H213" s="4"/>
    </row>
    <row r="214" spans="1:8" s="2" customFormat="1" x14ac:dyDescent="0.25">
      <c r="A214" s="8"/>
      <c r="B214" s="5">
        <v>0</v>
      </c>
      <c r="C214" s="5">
        <v>0</v>
      </c>
      <c r="D214" s="5">
        <v>0</v>
      </c>
      <c r="E214" s="5">
        <v>0</v>
      </c>
      <c r="F214" s="5">
        <v>0</v>
      </c>
      <c r="G214" s="64"/>
      <c r="H214" s="4"/>
    </row>
    <row r="215" spans="1:8" s="2" customFormat="1" x14ac:dyDescent="0.25">
      <c r="A215" s="8"/>
      <c r="B215" s="5">
        <v>0</v>
      </c>
      <c r="C215" s="5">
        <v>0</v>
      </c>
      <c r="D215" s="5">
        <v>0</v>
      </c>
      <c r="E215" s="5">
        <v>0</v>
      </c>
      <c r="F215" s="5">
        <v>0</v>
      </c>
      <c r="G215" s="64"/>
      <c r="H215" s="5"/>
    </row>
    <row r="216" spans="1:8" s="2" customFormat="1" x14ac:dyDescent="0.25">
      <c r="A216" s="8"/>
      <c r="B216" s="5">
        <v>0</v>
      </c>
      <c r="C216" s="5">
        <v>0</v>
      </c>
      <c r="D216" s="5">
        <v>0</v>
      </c>
      <c r="E216" s="5">
        <v>0</v>
      </c>
      <c r="F216" s="5">
        <v>0</v>
      </c>
      <c r="G216" s="64"/>
      <c r="H216" s="4"/>
    </row>
    <row r="217" spans="1:8" s="2" customFormat="1" x14ac:dyDescent="0.25">
      <c r="A217" s="8"/>
      <c r="B217" s="5">
        <v>0</v>
      </c>
      <c r="C217" s="5">
        <v>0</v>
      </c>
      <c r="D217" s="5">
        <v>0</v>
      </c>
      <c r="E217" s="5">
        <v>0</v>
      </c>
      <c r="F217" s="5">
        <v>0</v>
      </c>
      <c r="G217" s="64"/>
      <c r="H217" s="5"/>
    </row>
    <row r="218" spans="1:8" s="2" customFormat="1" x14ac:dyDescent="0.25">
      <c r="A218" s="8"/>
      <c r="B218" s="5">
        <v>0</v>
      </c>
      <c r="C218" s="5">
        <v>0</v>
      </c>
      <c r="D218" s="5">
        <v>0</v>
      </c>
      <c r="E218" s="5">
        <v>0</v>
      </c>
      <c r="F218" s="5">
        <v>0</v>
      </c>
      <c r="G218" s="64"/>
      <c r="H218" s="5"/>
    </row>
    <row r="219" spans="1:8" s="2" customFormat="1" x14ac:dyDescent="0.25">
      <c r="A219" s="8"/>
      <c r="B219" s="5">
        <v>0</v>
      </c>
      <c r="C219" s="5">
        <v>0</v>
      </c>
      <c r="D219" s="5">
        <v>0</v>
      </c>
      <c r="E219" s="5">
        <v>0</v>
      </c>
      <c r="F219" s="5">
        <v>0</v>
      </c>
      <c r="G219" s="64"/>
      <c r="H219" s="4"/>
    </row>
    <row r="220" spans="1:8" s="2" customFormat="1" x14ac:dyDescent="0.25">
      <c r="A220" s="8"/>
      <c r="B220" s="5">
        <v>0</v>
      </c>
      <c r="C220" s="5">
        <v>0</v>
      </c>
      <c r="D220" s="5">
        <v>0</v>
      </c>
      <c r="E220" s="5">
        <v>0</v>
      </c>
      <c r="F220" s="5">
        <v>0</v>
      </c>
      <c r="G220" s="64"/>
      <c r="H220" s="4"/>
    </row>
    <row r="221" spans="1:8" s="2" customFormat="1" x14ac:dyDescent="0.25">
      <c r="A221" s="8"/>
      <c r="B221" s="5">
        <v>0</v>
      </c>
      <c r="C221" s="5">
        <v>0</v>
      </c>
      <c r="D221" s="5">
        <v>0</v>
      </c>
      <c r="E221" s="5">
        <v>0</v>
      </c>
      <c r="F221" s="5">
        <v>0</v>
      </c>
      <c r="G221" s="64"/>
      <c r="H221" s="4"/>
    </row>
    <row r="222" spans="1:8" s="2" customFormat="1" x14ac:dyDescent="0.25">
      <c r="A222" s="8"/>
      <c r="B222" s="5">
        <v>0</v>
      </c>
      <c r="C222" s="5">
        <v>0</v>
      </c>
      <c r="D222" s="5">
        <v>0</v>
      </c>
      <c r="E222" s="5">
        <v>0</v>
      </c>
      <c r="F222" s="5">
        <v>0</v>
      </c>
      <c r="G222" s="64"/>
      <c r="H222" s="4"/>
    </row>
    <row r="223" spans="1:8" s="2" customFormat="1" x14ac:dyDescent="0.25">
      <c r="A223" s="8"/>
      <c r="B223" s="5">
        <v>0</v>
      </c>
      <c r="C223" s="5">
        <v>0</v>
      </c>
      <c r="D223" s="5">
        <v>0</v>
      </c>
      <c r="E223" s="5">
        <v>0</v>
      </c>
      <c r="F223" s="5">
        <v>0</v>
      </c>
      <c r="G223" s="64"/>
      <c r="H223" s="4"/>
    </row>
    <row r="224" spans="1:8" s="2" customFormat="1" x14ac:dyDescent="0.25">
      <c r="A224" s="8"/>
      <c r="B224" s="5">
        <v>0</v>
      </c>
      <c r="C224" s="5">
        <v>0</v>
      </c>
      <c r="D224" s="5">
        <v>0</v>
      </c>
      <c r="E224" s="5">
        <v>0</v>
      </c>
      <c r="F224" s="5">
        <v>0</v>
      </c>
      <c r="G224" s="64"/>
      <c r="H224" s="4"/>
    </row>
    <row r="225" spans="1:11" x14ac:dyDescent="0.25">
      <c r="A225" s="8"/>
      <c r="B225" s="5">
        <v>0</v>
      </c>
      <c r="C225" s="5">
        <v>0</v>
      </c>
      <c r="D225" s="5">
        <v>0</v>
      </c>
      <c r="E225" s="5">
        <v>0</v>
      </c>
      <c r="F225" s="5">
        <v>0</v>
      </c>
    </row>
    <row r="226" spans="1:11" x14ac:dyDescent="0.25">
      <c r="A226" s="8"/>
      <c r="B226" s="5">
        <v>0</v>
      </c>
      <c r="C226" s="5">
        <v>0</v>
      </c>
      <c r="D226" s="5">
        <v>0</v>
      </c>
      <c r="E226" s="5">
        <v>0</v>
      </c>
      <c r="F226" s="5">
        <v>0</v>
      </c>
      <c r="K226" s="12" t="s">
        <v>45</v>
      </c>
    </row>
    <row r="227" spans="1:11" x14ac:dyDescent="0.25">
      <c r="A227" s="8"/>
      <c r="B227" s="5">
        <v>0</v>
      </c>
      <c r="C227" s="5">
        <v>0</v>
      </c>
      <c r="D227" s="5">
        <v>0</v>
      </c>
      <c r="E227" s="5">
        <v>0</v>
      </c>
      <c r="F227" s="5">
        <v>0</v>
      </c>
      <c r="H227" s="58"/>
      <c r="J227" s="13">
        <f>F201</f>
        <v>0</v>
      </c>
      <c r="K227" s="39" t="s">
        <v>28</v>
      </c>
    </row>
    <row r="228" spans="1:11" x14ac:dyDescent="0.25">
      <c r="A228" s="8"/>
      <c r="B228" s="5">
        <v>0</v>
      </c>
      <c r="C228" s="5">
        <v>0</v>
      </c>
      <c r="D228" s="5">
        <v>0</v>
      </c>
      <c r="E228" s="5">
        <v>0</v>
      </c>
      <c r="F228" s="5">
        <v>0</v>
      </c>
      <c r="J228" s="13">
        <f>SUM(B230:F230)</f>
        <v>0</v>
      </c>
      <c r="K228" s="39" t="s">
        <v>51</v>
      </c>
    </row>
    <row r="229" spans="1:11" x14ac:dyDescent="0.25">
      <c r="A229" s="8"/>
      <c r="B229" s="5">
        <v>0</v>
      </c>
      <c r="C229" s="5">
        <v>0</v>
      </c>
      <c r="D229" s="5">
        <v>0</v>
      </c>
      <c r="E229" s="5">
        <v>0</v>
      </c>
      <c r="F229" s="5">
        <v>0</v>
      </c>
      <c r="J229" s="13">
        <f>J227-J228</f>
        <v>0</v>
      </c>
      <c r="K229" s="39" t="s">
        <v>52</v>
      </c>
    </row>
    <row r="230" spans="1:11" x14ac:dyDescent="0.25">
      <c r="A230" s="16" t="s">
        <v>17</v>
      </c>
      <c r="B230" s="13">
        <f>SUM(B206:B229)</f>
        <v>0</v>
      </c>
      <c r="C230" s="13">
        <f>SUM(C206:C229)</f>
        <v>0</v>
      </c>
      <c r="D230" s="13">
        <f>SUM(D206:D229)</f>
        <v>0</v>
      </c>
      <c r="E230" s="13">
        <f>SUM(E206:E229)</f>
        <v>0</v>
      </c>
      <c r="F230" s="13">
        <f>SUM(F206:F229)</f>
        <v>0</v>
      </c>
      <c r="H230" s="68"/>
      <c r="J230" s="69" t="s">
        <v>66</v>
      </c>
      <c r="K230" s="40" t="s">
        <v>26</v>
      </c>
    </row>
    <row r="231" spans="1:11" x14ac:dyDescent="0.25">
      <c r="J231" s="70">
        <f>'Resumen Anual 18'!I14-'I. Extra 18'!G20</f>
        <v>0</v>
      </c>
      <c r="K231" s="36">
        <f>'Resumen Anual 18'!A14-'Resumen Anual 18'!H14</f>
        <v>0</v>
      </c>
    </row>
    <row r="232" spans="1:11" x14ac:dyDescent="0.25">
      <c r="A232" s="17" t="s">
        <v>4</v>
      </c>
      <c r="B232" s="18">
        <v>2018</v>
      </c>
    </row>
    <row r="234" spans="1:11" x14ac:dyDescent="0.25">
      <c r="A234" s="12" t="s">
        <v>21</v>
      </c>
      <c r="B234" s="12" t="s">
        <v>22</v>
      </c>
      <c r="C234" s="13" t="s">
        <v>23</v>
      </c>
      <c r="E234" s="14" t="s">
        <v>24</v>
      </c>
      <c r="F234" s="9">
        <f>SUM(C235:C236)</f>
        <v>0</v>
      </c>
    </row>
    <row r="235" spans="1:11" x14ac:dyDescent="0.25">
      <c r="B235" s="66"/>
      <c r="C235" s="5">
        <v>0</v>
      </c>
    </row>
    <row r="236" spans="1:11" x14ac:dyDescent="0.25">
      <c r="A236" s="6"/>
      <c r="B236" s="66"/>
      <c r="C236" s="5">
        <v>0</v>
      </c>
    </row>
    <row r="238" spans="1:11" x14ac:dyDescent="0.25">
      <c r="A238" s="15" t="s">
        <v>20</v>
      </c>
      <c r="B238" s="15" t="s">
        <v>14</v>
      </c>
      <c r="C238" s="15" t="s">
        <v>15</v>
      </c>
      <c r="D238" s="15" t="s">
        <v>16</v>
      </c>
      <c r="E238" s="15" t="s">
        <v>30</v>
      </c>
      <c r="F238" s="15" t="s">
        <v>29</v>
      </c>
      <c r="G238" s="65" t="s">
        <v>0</v>
      </c>
    </row>
    <row r="239" spans="1:11" x14ac:dyDescent="0.25">
      <c r="A239" s="8"/>
      <c r="B239" s="5">
        <v>0</v>
      </c>
      <c r="C239" s="5">
        <v>0</v>
      </c>
      <c r="D239" s="5">
        <v>0</v>
      </c>
      <c r="E239" s="5">
        <v>0</v>
      </c>
      <c r="F239" s="5">
        <v>0</v>
      </c>
    </row>
    <row r="240" spans="1:11" x14ac:dyDescent="0.25">
      <c r="A240" s="8"/>
      <c r="B240" s="5">
        <v>0</v>
      </c>
      <c r="C240" s="5">
        <v>0</v>
      </c>
      <c r="D240" s="5">
        <v>0</v>
      </c>
      <c r="E240" s="5">
        <v>0</v>
      </c>
      <c r="F240" s="5">
        <v>0</v>
      </c>
    </row>
    <row r="241" spans="1:8" s="2" customFormat="1" x14ac:dyDescent="0.25">
      <c r="A241" s="8"/>
      <c r="B241" s="5">
        <v>0</v>
      </c>
      <c r="C241" s="5">
        <v>0</v>
      </c>
      <c r="D241" s="5">
        <v>0</v>
      </c>
      <c r="E241" s="5">
        <v>0</v>
      </c>
      <c r="F241" s="5">
        <v>0</v>
      </c>
      <c r="G241" s="64"/>
      <c r="H241" s="4"/>
    </row>
    <row r="242" spans="1:8" s="2" customFormat="1" x14ac:dyDescent="0.25">
      <c r="A242" s="8"/>
      <c r="B242" s="5">
        <v>0</v>
      </c>
      <c r="C242" s="5">
        <v>0</v>
      </c>
      <c r="D242" s="5">
        <v>0</v>
      </c>
      <c r="E242" s="5">
        <v>0</v>
      </c>
      <c r="F242" s="5">
        <v>0</v>
      </c>
      <c r="G242" s="64"/>
      <c r="H242" s="4"/>
    </row>
    <row r="243" spans="1:8" s="2" customFormat="1" x14ac:dyDescent="0.25">
      <c r="A243" s="8"/>
      <c r="B243" s="5">
        <v>0</v>
      </c>
      <c r="C243" s="5">
        <v>0</v>
      </c>
      <c r="D243" s="5">
        <v>0</v>
      </c>
      <c r="E243" s="5">
        <v>0</v>
      </c>
      <c r="F243" s="5">
        <v>0</v>
      </c>
      <c r="G243" s="64"/>
      <c r="H243" s="4"/>
    </row>
    <row r="244" spans="1:8" s="2" customFormat="1" x14ac:dyDescent="0.25">
      <c r="A244" s="8"/>
      <c r="B244" s="5">
        <v>0</v>
      </c>
      <c r="C244" s="5">
        <v>0</v>
      </c>
      <c r="D244" s="5">
        <v>0</v>
      </c>
      <c r="E244" s="5">
        <v>0</v>
      </c>
      <c r="F244" s="5">
        <v>0</v>
      </c>
      <c r="G244" s="64"/>
      <c r="H244" s="4"/>
    </row>
    <row r="245" spans="1:8" s="2" customFormat="1" x14ac:dyDescent="0.25">
      <c r="A245" s="8"/>
      <c r="B245" s="5">
        <v>0</v>
      </c>
      <c r="C245" s="5">
        <v>0</v>
      </c>
      <c r="D245" s="5">
        <v>0</v>
      </c>
      <c r="E245" s="5">
        <v>0</v>
      </c>
      <c r="F245" s="5">
        <v>0</v>
      </c>
      <c r="G245" s="64"/>
      <c r="H245" s="4"/>
    </row>
    <row r="246" spans="1:8" s="2" customFormat="1" x14ac:dyDescent="0.25">
      <c r="A246" s="8"/>
      <c r="B246" s="5">
        <v>0</v>
      </c>
      <c r="C246" s="5">
        <v>0</v>
      </c>
      <c r="D246" s="5">
        <v>0</v>
      </c>
      <c r="E246" s="5">
        <v>0</v>
      </c>
      <c r="F246" s="5">
        <v>0</v>
      </c>
      <c r="G246" s="64"/>
      <c r="H246" s="4"/>
    </row>
    <row r="247" spans="1:8" s="2" customFormat="1" x14ac:dyDescent="0.25">
      <c r="A247" s="8"/>
      <c r="B247" s="5">
        <v>0</v>
      </c>
      <c r="C247" s="5">
        <v>0</v>
      </c>
      <c r="D247" s="5">
        <v>0</v>
      </c>
      <c r="E247" s="5">
        <v>0</v>
      </c>
      <c r="F247" s="5">
        <v>0</v>
      </c>
      <c r="G247" s="64"/>
      <c r="H247" s="4"/>
    </row>
    <row r="248" spans="1:8" s="2" customFormat="1" x14ac:dyDescent="0.25">
      <c r="A248" s="8"/>
      <c r="B248" s="5">
        <v>0</v>
      </c>
      <c r="C248" s="5">
        <v>0</v>
      </c>
      <c r="D248" s="5">
        <v>0</v>
      </c>
      <c r="E248" s="5">
        <v>0</v>
      </c>
      <c r="F248" s="5">
        <v>0</v>
      </c>
      <c r="G248" s="64"/>
      <c r="H248" s="5"/>
    </row>
    <row r="249" spans="1:8" s="2" customFormat="1" x14ac:dyDescent="0.25">
      <c r="A249" s="8"/>
      <c r="B249" s="5">
        <v>0</v>
      </c>
      <c r="C249" s="5">
        <v>0</v>
      </c>
      <c r="D249" s="5">
        <v>0</v>
      </c>
      <c r="E249" s="5">
        <v>0</v>
      </c>
      <c r="F249" s="5">
        <v>0</v>
      </c>
      <c r="G249" s="64"/>
      <c r="H249" s="4"/>
    </row>
    <row r="250" spans="1:8" s="2" customFormat="1" x14ac:dyDescent="0.25">
      <c r="A250" s="8"/>
      <c r="B250" s="5">
        <v>0</v>
      </c>
      <c r="C250" s="5">
        <v>0</v>
      </c>
      <c r="D250" s="5">
        <v>0</v>
      </c>
      <c r="E250" s="5">
        <v>0</v>
      </c>
      <c r="F250" s="5">
        <v>0</v>
      </c>
      <c r="G250" s="64"/>
      <c r="H250" s="5"/>
    </row>
    <row r="251" spans="1:8" s="2" customFormat="1" x14ac:dyDescent="0.25">
      <c r="A251" s="8"/>
      <c r="B251" s="5">
        <v>0</v>
      </c>
      <c r="C251" s="5">
        <v>0</v>
      </c>
      <c r="D251" s="5">
        <v>0</v>
      </c>
      <c r="E251" s="5">
        <v>0</v>
      </c>
      <c r="F251" s="5">
        <v>0</v>
      </c>
      <c r="G251" s="64"/>
      <c r="H251" s="5"/>
    </row>
    <row r="252" spans="1:8" s="2" customFormat="1" x14ac:dyDescent="0.25">
      <c r="A252" s="8"/>
      <c r="B252" s="5">
        <v>0</v>
      </c>
      <c r="C252" s="5">
        <v>0</v>
      </c>
      <c r="D252" s="5">
        <v>0</v>
      </c>
      <c r="E252" s="5">
        <v>0</v>
      </c>
      <c r="F252" s="5">
        <v>0</v>
      </c>
      <c r="G252" s="64"/>
      <c r="H252" s="4"/>
    </row>
    <row r="253" spans="1:8" s="2" customFormat="1" x14ac:dyDescent="0.25">
      <c r="A253" s="8"/>
      <c r="B253" s="5">
        <v>0</v>
      </c>
      <c r="C253" s="5">
        <v>0</v>
      </c>
      <c r="D253" s="5">
        <v>0</v>
      </c>
      <c r="E253" s="5">
        <v>0</v>
      </c>
      <c r="F253" s="5">
        <v>0</v>
      </c>
      <c r="G253" s="64"/>
      <c r="H253" s="4"/>
    </row>
    <row r="254" spans="1:8" s="2" customFormat="1" x14ac:dyDescent="0.25">
      <c r="A254" s="8"/>
      <c r="B254" s="5">
        <v>0</v>
      </c>
      <c r="C254" s="5">
        <v>0</v>
      </c>
      <c r="D254" s="5">
        <v>0</v>
      </c>
      <c r="E254" s="5">
        <v>0</v>
      </c>
      <c r="F254" s="5">
        <v>0</v>
      </c>
      <c r="G254" s="64"/>
      <c r="H254" s="4"/>
    </row>
    <row r="255" spans="1:8" s="2" customFormat="1" x14ac:dyDescent="0.25">
      <c r="A255" s="8"/>
      <c r="B255" s="5">
        <v>0</v>
      </c>
      <c r="C255" s="5">
        <v>0</v>
      </c>
      <c r="D255" s="5">
        <v>0</v>
      </c>
      <c r="E255" s="5">
        <v>0</v>
      </c>
      <c r="F255" s="5">
        <v>0</v>
      </c>
      <c r="G255" s="64"/>
      <c r="H255" s="4"/>
    </row>
    <row r="256" spans="1:8" s="2" customFormat="1" x14ac:dyDescent="0.25">
      <c r="A256" s="8"/>
      <c r="B256" s="5">
        <v>0</v>
      </c>
      <c r="C256" s="5">
        <v>0</v>
      </c>
      <c r="D256" s="5">
        <v>0</v>
      </c>
      <c r="E256" s="5">
        <v>0</v>
      </c>
      <c r="F256" s="5">
        <v>0</v>
      </c>
      <c r="G256" s="64"/>
      <c r="H256" s="4"/>
    </row>
    <row r="257" spans="1:11" x14ac:dyDescent="0.25">
      <c r="A257" s="8"/>
      <c r="B257" s="5">
        <v>0</v>
      </c>
      <c r="C257" s="5">
        <v>0</v>
      </c>
      <c r="D257" s="5">
        <v>0</v>
      </c>
      <c r="E257" s="5">
        <v>0</v>
      </c>
      <c r="F257" s="5">
        <v>0</v>
      </c>
    </row>
    <row r="258" spans="1:11" x14ac:dyDescent="0.25">
      <c r="A258" s="8"/>
      <c r="B258" s="5">
        <v>0</v>
      </c>
      <c r="C258" s="5">
        <v>0</v>
      </c>
      <c r="D258" s="5">
        <v>0</v>
      </c>
      <c r="E258" s="5">
        <v>0</v>
      </c>
      <c r="F258" s="5">
        <v>0</v>
      </c>
    </row>
    <row r="259" spans="1:11" x14ac:dyDescent="0.25">
      <c r="A259" s="8"/>
      <c r="B259" s="5">
        <v>0</v>
      </c>
      <c r="C259" s="5">
        <v>0</v>
      </c>
      <c r="D259" s="5">
        <v>0</v>
      </c>
      <c r="E259" s="5">
        <v>0</v>
      </c>
      <c r="F259" s="5">
        <v>0</v>
      </c>
      <c r="K259" s="12" t="s">
        <v>46</v>
      </c>
    </row>
    <row r="260" spans="1:11" x14ac:dyDescent="0.25">
      <c r="A260" s="8"/>
      <c r="B260" s="5">
        <v>0</v>
      </c>
      <c r="C260" s="5">
        <v>0</v>
      </c>
      <c r="D260" s="5">
        <v>0</v>
      </c>
      <c r="E260" s="5">
        <v>0</v>
      </c>
      <c r="F260" s="5">
        <v>0</v>
      </c>
      <c r="J260" s="13">
        <f>F234</f>
        <v>0</v>
      </c>
      <c r="K260" s="39" t="s">
        <v>28</v>
      </c>
    </row>
    <row r="261" spans="1:11" x14ac:dyDescent="0.25">
      <c r="A261" s="8"/>
      <c r="B261" s="5">
        <v>0</v>
      </c>
      <c r="C261" s="5">
        <v>0</v>
      </c>
      <c r="D261" s="5">
        <v>0</v>
      </c>
      <c r="E261" s="5">
        <v>0</v>
      </c>
      <c r="F261" s="5">
        <v>0</v>
      </c>
      <c r="G261" s="54"/>
      <c r="J261" s="13">
        <f>SUM(B263:F263)</f>
        <v>0</v>
      </c>
      <c r="K261" s="39" t="s">
        <v>51</v>
      </c>
    </row>
    <row r="262" spans="1:11" x14ac:dyDescent="0.25">
      <c r="A262" s="8"/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4"/>
      <c r="J262" s="13">
        <f>J260-J261</f>
        <v>0</v>
      </c>
      <c r="K262" s="39" t="s">
        <v>52</v>
      </c>
    </row>
    <row r="263" spans="1:11" x14ac:dyDescent="0.25">
      <c r="A263" s="16" t="s">
        <v>17</v>
      </c>
      <c r="B263" s="13">
        <f>SUM(B239:B262)</f>
        <v>0</v>
      </c>
      <c r="C263" s="13">
        <f>SUM(C239:C262)</f>
        <v>0</v>
      </c>
      <c r="D263" s="13">
        <f>SUM(D239:D262)</f>
        <v>0</v>
      </c>
      <c r="E263" s="13">
        <f>SUM(E239:E262)</f>
        <v>0</v>
      </c>
      <c r="F263" s="13">
        <f>SUM(F239:F262)</f>
        <v>0</v>
      </c>
      <c r="J263" s="69" t="s">
        <v>66</v>
      </c>
      <c r="K263" s="40" t="s">
        <v>26</v>
      </c>
    </row>
    <row r="264" spans="1:11" x14ac:dyDescent="0.25">
      <c r="J264" s="70">
        <f>'Resumen Anual 18'!I14-'I. Extra 18'!G20</f>
        <v>0</v>
      </c>
      <c r="K264" s="36">
        <f>'Resumen Anual 18'!A14-'Resumen Anual 18'!H14</f>
        <v>0</v>
      </c>
    </row>
    <row r="265" spans="1:11" x14ac:dyDescent="0.25">
      <c r="A265" s="17" t="s">
        <v>5</v>
      </c>
      <c r="B265" s="18">
        <v>2018</v>
      </c>
    </row>
    <row r="267" spans="1:11" x14ac:dyDescent="0.25">
      <c r="A267" s="12" t="s">
        <v>21</v>
      </c>
      <c r="B267" s="12" t="s">
        <v>22</v>
      </c>
      <c r="C267" s="13" t="s">
        <v>23</v>
      </c>
      <c r="E267" s="14" t="s">
        <v>24</v>
      </c>
      <c r="F267" s="5">
        <f>SUM(C268:C270)</f>
        <v>0</v>
      </c>
      <c r="G267" s="54"/>
    </row>
    <row r="268" spans="1:11" x14ac:dyDescent="0.25">
      <c r="B268" s="66"/>
      <c r="C268" s="5">
        <v>0</v>
      </c>
    </row>
    <row r="269" spans="1:11" x14ac:dyDescent="0.25">
      <c r="A269" s="6"/>
      <c r="B269" s="66"/>
      <c r="C269" s="5">
        <v>0</v>
      </c>
    </row>
    <row r="270" spans="1:11" x14ac:dyDescent="0.25">
      <c r="A270" s="6"/>
      <c r="C270" s="5">
        <v>0</v>
      </c>
    </row>
    <row r="271" spans="1:11" x14ac:dyDescent="0.25">
      <c r="A271" s="15" t="s">
        <v>20</v>
      </c>
      <c r="B271" s="15" t="s">
        <v>14</v>
      </c>
      <c r="C271" s="15" t="s">
        <v>15</v>
      </c>
      <c r="D271" s="15" t="s">
        <v>16</v>
      </c>
      <c r="E271" s="15" t="s">
        <v>30</v>
      </c>
      <c r="F271" s="15" t="s">
        <v>29</v>
      </c>
      <c r="G271" s="65" t="s">
        <v>0</v>
      </c>
    </row>
    <row r="272" spans="1:11" x14ac:dyDescent="0.25">
      <c r="A272" s="8"/>
      <c r="B272" s="5">
        <v>0</v>
      </c>
      <c r="C272" s="5">
        <v>0</v>
      </c>
      <c r="D272" s="5">
        <v>0</v>
      </c>
      <c r="E272" s="5">
        <v>0</v>
      </c>
      <c r="F272" s="5">
        <v>0</v>
      </c>
    </row>
    <row r="273" spans="1:8" s="2" customFormat="1" x14ac:dyDescent="0.25">
      <c r="A273" s="8"/>
      <c r="B273" s="5">
        <v>0</v>
      </c>
      <c r="C273" s="5">
        <v>0</v>
      </c>
      <c r="D273" s="5">
        <v>0</v>
      </c>
      <c r="E273" s="5">
        <v>0</v>
      </c>
      <c r="F273" s="5">
        <v>0</v>
      </c>
      <c r="G273" s="64"/>
      <c r="H273" s="4"/>
    </row>
    <row r="274" spans="1:8" s="2" customFormat="1" x14ac:dyDescent="0.25">
      <c r="A274" s="8"/>
      <c r="B274" s="5">
        <v>0</v>
      </c>
      <c r="C274" s="5">
        <v>0</v>
      </c>
      <c r="D274" s="5">
        <v>0</v>
      </c>
      <c r="E274" s="5">
        <v>0</v>
      </c>
      <c r="F274" s="5">
        <v>0</v>
      </c>
      <c r="G274" s="64"/>
      <c r="H274" s="4"/>
    </row>
    <row r="275" spans="1:8" s="2" customFormat="1" x14ac:dyDescent="0.25">
      <c r="A275" s="8"/>
      <c r="B275" s="5">
        <v>0</v>
      </c>
      <c r="C275" s="5">
        <v>0</v>
      </c>
      <c r="D275" s="5">
        <v>0</v>
      </c>
      <c r="E275" s="5">
        <v>0</v>
      </c>
      <c r="F275" s="5">
        <v>0</v>
      </c>
      <c r="G275" s="64"/>
      <c r="H275" s="4"/>
    </row>
    <row r="276" spans="1:8" s="2" customFormat="1" x14ac:dyDescent="0.25">
      <c r="A276" s="8"/>
      <c r="B276" s="5">
        <v>0</v>
      </c>
      <c r="C276" s="5">
        <v>0</v>
      </c>
      <c r="D276" s="5">
        <v>0</v>
      </c>
      <c r="E276" s="5">
        <v>0</v>
      </c>
      <c r="F276" s="5">
        <v>0</v>
      </c>
      <c r="G276" s="64"/>
      <c r="H276" s="4"/>
    </row>
    <row r="277" spans="1:8" s="2" customFormat="1" x14ac:dyDescent="0.25">
      <c r="A277" s="8"/>
      <c r="B277" s="5">
        <v>0</v>
      </c>
      <c r="C277" s="5">
        <v>0</v>
      </c>
      <c r="D277" s="5">
        <v>0</v>
      </c>
      <c r="E277" s="5">
        <v>0</v>
      </c>
      <c r="F277" s="5">
        <v>0</v>
      </c>
      <c r="G277" s="64"/>
      <c r="H277" s="4"/>
    </row>
    <row r="278" spans="1:8" s="2" customFormat="1" x14ac:dyDescent="0.25">
      <c r="A278" s="8"/>
      <c r="B278" s="5">
        <v>0</v>
      </c>
      <c r="C278" s="5">
        <v>0</v>
      </c>
      <c r="D278" s="5">
        <v>0</v>
      </c>
      <c r="E278" s="5">
        <v>0</v>
      </c>
      <c r="F278" s="5">
        <v>0</v>
      </c>
      <c r="G278" s="64"/>
      <c r="H278" s="4"/>
    </row>
    <row r="279" spans="1:8" s="2" customFormat="1" x14ac:dyDescent="0.25">
      <c r="A279" s="8"/>
      <c r="B279" s="5">
        <v>0</v>
      </c>
      <c r="C279" s="5">
        <v>0</v>
      </c>
      <c r="D279" s="5">
        <v>0</v>
      </c>
      <c r="E279" s="5">
        <v>0</v>
      </c>
      <c r="F279" s="5">
        <v>0</v>
      </c>
      <c r="G279" s="64"/>
      <c r="H279" s="4"/>
    </row>
    <row r="280" spans="1:8" s="2" customFormat="1" x14ac:dyDescent="0.25">
      <c r="A280" s="8"/>
      <c r="B280" s="5">
        <v>0</v>
      </c>
      <c r="C280" s="5">
        <v>0</v>
      </c>
      <c r="D280" s="5">
        <v>0</v>
      </c>
      <c r="E280" s="5">
        <v>0</v>
      </c>
      <c r="F280" s="5">
        <v>0</v>
      </c>
      <c r="G280" s="64"/>
      <c r="H280" s="4"/>
    </row>
    <row r="281" spans="1:8" s="2" customFormat="1" x14ac:dyDescent="0.25">
      <c r="A281" s="8"/>
      <c r="B281" s="5">
        <v>0</v>
      </c>
      <c r="C281" s="5">
        <v>0</v>
      </c>
      <c r="D281" s="5">
        <v>0</v>
      </c>
      <c r="E281" s="5">
        <v>0</v>
      </c>
      <c r="F281" s="5">
        <v>0</v>
      </c>
      <c r="G281" s="64"/>
      <c r="H281" s="5"/>
    </row>
    <row r="282" spans="1:8" s="2" customFormat="1" x14ac:dyDescent="0.25">
      <c r="A282" s="8"/>
      <c r="B282" s="5">
        <v>0</v>
      </c>
      <c r="C282" s="5">
        <v>0</v>
      </c>
      <c r="D282" s="5">
        <v>0</v>
      </c>
      <c r="E282" s="5">
        <v>0</v>
      </c>
      <c r="F282" s="5">
        <v>0</v>
      </c>
      <c r="G282" s="64"/>
      <c r="H282" s="4"/>
    </row>
    <row r="283" spans="1:8" s="2" customFormat="1" x14ac:dyDescent="0.25">
      <c r="A283" s="8"/>
      <c r="B283" s="5">
        <v>0</v>
      </c>
      <c r="C283" s="5">
        <v>0</v>
      </c>
      <c r="D283" s="5">
        <v>0</v>
      </c>
      <c r="E283" s="5">
        <v>0</v>
      </c>
      <c r="F283" s="5">
        <v>0</v>
      </c>
      <c r="G283" s="64"/>
      <c r="H283" s="5"/>
    </row>
    <row r="284" spans="1:8" s="2" customFormat="1" x14ac:dyDescent="0.25">
      <c r="A284" s="8"/>
      <c r="B284" s="5">
        <v>0</v>
      </c>
      <c r="C284" s="5">
        <v>0</v>
      </c>
      <c r="D284" s="5">
        <v>0</v>
      </c>
      <c r="E284" s="5">
        <v>0</v>
      </c>
      <c r="F284" s="5">
        <v>0</v>
      </c>
      <c r="G284" s="64"/>
      <c r="H284" s="5"/>
    </row>
    <row r="285" spans="1:8" s="2" customFormat="1" x14ac:dyDescent="0.25">
      <c r="A285" s="8"/>
      <c r="B285" s="5">
        <v>0</v>
      </c>
      <c r="C285" s="5">
        <v>0</v>
      </c>
      <c r="D285" s="5">
        <v>0</v>
      </c>
      <c r="E285" s="5">
        <v>0</v>
      </c>
      <c r="F285" s="5">
        <v>0</v>
      </c>
      <c r="G285" s="64"/>
      <c r="H285" s="4"/>
    </row>
    <row r="286" spans="1:8" s="2" customFormat="1" x14ac:dyDescent="0.25">
      <c r="A286" s="8"/>
      <c r="B286" s="5">
        <v>0</v>
      </c>
      <c r="C286" s="5">
        <v>0</v>
      </c>
      <c r="D286" s="5">
        <v>0</v>
      </c>
      <c r="E286" s="5">
        <v>0</v>
      </c>
      <c r="F286" s="5">
        <v>0</v>
      </c>
      <c r="G286" s="64"/>
      <c r="H286" s="4"/>
    </row>
    <row r="287" spans="1:8" s="2" customFormat="1" x14ac:dyDescent="0.25">
      <c r="A287" s="8"/>
      <c r="B287" s="5">
        <v>0</v>
      </c>
      <c r="C287" s="5">
        <v>0</v>
      </c>
      <c r="D287" s="5">
        <v>0</v>
      </c>
      <c r="E287" s="5">
        <v>0</v>
      </c>
      <c r="F287" s="5">
        <v>0</v>
      </c>
      <c r="G287" s="64"/>
      <c r="H287" s="4"/>
    </row>
    <row r="288" spans="1:8" s="2" customFormat="1" x14ac:dyDescent="0.25">
      <c r="A288" s="8"/>
      <c r="B288" s="5">
        <v>0</v>
      </c>
      <c r="C288" s="5">
        <v>0</v>
      </c>
      <c r="D288" s="5">
        <v>0</v>
      </c>
      <c r="E288" s="5">
        <v>0</v>
      </c>
      <c r="F288" s="5">
        <v>0</v>
      </c>
      <c r="G288" s="64"/>
      <c r="H288" s="4"/>
    </row>
    <row r="289" spans="1:11" x14ac:dyDescent="0.25">
      <c r="A289" s="8"/>
      <c r="B289" s="5">
        <v>0</v>
      </c>
      <c r="C289" s="5">
        <v>0</v>
      </c>
      <c r="D289" s="5">
        <v>0</v>
      </c>
      <c r="E289" s="5">
        <v>0</v>
      </c>
      <c r="F289" s="5">
        <v>0</v>
      </c>
    </row>
    <row r="290" spans="1:11" x14ac:dyDescent="0.25">
      <c r="A290" s="8"/>
      <c r="B290" s="5">
        <v>0</v>
      </c>
      <c r="C290" s="5">
        <v>0</v>
      </c>
      <c r="D290" s="5">
        <v>0</v>
      </c>
      <c r="E290" s="5">
        <v>0</v>
      </c>
      <c r="F290" s="5">
        <v>0</v>
      </c>
    </row>
    <row r="291" spans="1:11" x14ac:dyDescent="0.25">
      <c r="A291" s="8"/>
      <c r="B291" s="5">
        <v>0</v>
      </c>
      <c r="C291" s="5">
        <v>0</v>
      </c>
      <c r="D291" s="5">
        <v>0</v>
      </c>
      <c r="E291" s="5">
        <v>0</v>
      </c>
      <c r="F291" s="5">
        <v>0</v>
      </c>
    </row>
    <row r="292" spans="1:11" x14ac:dyDescent="0.25">
      <c r="A292" s="8"/>
      <c r="B292" s="5">
        <v>0</v>
      </c>
      <c r="C292" s="5">
        <v>0</v>
      </c>
      <c r="D292" s="5">
        <v>0</v>
      </c>
      <c r="E292" s="5">
        <v>0</v>
      </c>
      <c r="F292" s="5">
        <v>0</v>
      </c>
      <c r="K292" s="12" t="s">
        <v>47</v>
      </c>
    </row>
    <row r="293" spans="1:11" x14ac:dyDescent="0.25">
      <c r="A293" s="8"/>
      <c r="B293" s="5">
        <v>0</v>
      </c>
      <c r="C293" s="5">
        <v>0</v>
      </c>
      <c r="D293" s="5">
        <v>0</v>
      </c>
      <c r="E293" s="5">
        <v>0</v>
      </c>
      <c r="F293" s="5">
        <v>0</v>
      </c>
      <c r="J293" s="13">
        <f>F267</f>
        <v>0</v>
      </c>
      <c r="K293" s="39" t="s">
        <v>28</v>
      </c>
    </row>
    <row r="294" spans="1:11" x14ac:dyDescent="0.25">
      <c r="A294" s="8"/>
      <c r="B294" s="5">
        <v>0</v>
      </c>
      <c r="C294" s="5">
        <v>0</v>
      </c>
      <c r="D294" s="5">
        <v>0</v>
      </c>
      <c r="E294" s="5">
        <v>0</v>
      </c>
      <c r="F294" s="5">
        <v>0</v>
      </c>
      <c r="G294" s="54"/>
      <c r="J294" s="13">
        <f>SUM(B295:F295)</f>
        <v>0</v>
      </c>
      <c r="K294" s="39" t="s">
        <v>51</v>
      </c>
    </row>
    <row r="295" spans="1:11" x14ac:dyDescent="0.25">
      <c r="A295" s="16" t="s">
        <v>17</v>
      </c>
      <c r="B295" s="13">
        <f>SUM(B272:B294)</f>
        <v>0</v>
      </c>
      <c r="C295" s="13">
        <f>SUM(C272:C294)</f>
        <v>0</v>
      </c>
      <c r="D295" s="13">
        <f>SUM(D272:D294)</f>
        <v>0</v>
      </c>
      <c r="E295" s="13">
        <f>SUM(E272:E294)</f>
        <v>0</v>
      </c>
      <c r="F295" s="13">
        <f>SUM(F272:F294)</f>
        <v>0</v>
      </c>
      <c r="J295" s="13">
        <f>J293-J294</f>
        <v>0</v>
      </c>
      <c r="K295" s="39" t="s">
        <v>52</v>
      </c>
    </row>
    <row r="296" spans="1:11" x14ac:dyDescent="0.25">
      <c r="B296" s="6"/>
      <c r="J296" s="69" t="s">
        <v>66</v>
      </c>
      <c r="K296" s="40" t="s">
        <v>26</v>
      </c>
    </row>
    <row r="297" spans="1:11" x14ac:dyDescent="0.25">
      <c r="J297" s="70">
        <f>'Resumen Anual 18'!I14-'I. Extra 18'!G20</f>
        <v>0</v>
      </c>
      <c r="K297" s="36">
        <f>'Resumen Anual 18'!A14-'Resumen Anual 18'!H14</f>
        <v>0</v>
      </c>
    </row>
    <row r="298" spans="1:11" x14ac:dyDescent="0.25">
      <c r="A298" s="17" t="s">
        <v>13</v>
      </c>
      <c r="B298" s="18">
        <v>2018</v>
      </c>
    </row>
    <row r="300" spans="1:11" x14ac:dyDescent="0.25">
      <c r="A300" s="12" t="s">
        <v>21</v>
      </c>
      <c r="B300" s="12" t="s">
        <v>22</v>
      </c>
      <c r="C300" s="13" t="s">
        <v>23</v>
      </c>
      <c r="E300" s="14" t="s">
        <v>24</v>
      </c>
      <c r="F300" s="9">
        <f>SUM(C301:C302)</f>
        <v>0</v>
      </c>
    </row>
    <row r="301" spans="1:11" x14ac:dyDescent="0.25">
      <c r="B301" s="61"/>
      <c r="C301" s="5">
        <v>0</v>
      </c>
    </row>
    <row r="302" spans="1:11" x14ac:dyDescent="0.25">
      <c r="A302" s="6"/>
      <c r="B302" s="61"/>
      <c r="C302" s="5">
        <v>0</v>
      </c>
    </row>
    <row r="303" spans="1:11" x14ac:dyDescent="0.25">
      <c r="A303" s="6"/>
    </row>
    <row r="304" spans="1:11" x14ac:dyDescent="0.25">
      <c r="A304" s="15" t="s">
        <v>20</v>
      </c>
      <c r="B304" s="15" t="s">
        <v>14</v>
      </c>
      <c r="C304" s="15" t="s">
        <v>15</v>
      </c>
      <c r="D304" s="15" t="s">
        <v>16</v>
      </c>
      <c r="E304" s="15" t="s">
        <v>30</v>
      </c>
      <c r="F304" s="15" t="s">
        <v>29</v>
      </c>
      <c r="G304" s="65" t="s">
        <v>0</v>
      </c>
    </row>
    <row r="305" spans="1:8" s="2" customFormat="1" x14ac:dyDescent="0.25">
      <c r="A305" s="8"/>
      <c r="B305" s="5">
        <v>0</v>
      </c>
      <c r="C305" s="5">
        <v>0</v>
      </c>
      <c r="D305" s="5">
        <v>0</v>
      </c>
      <c r="E305" s="5">
        <v>0</v>
      </c>
      <c r="F305" s="5">
        <v>0</v>
      </c>
      <c r="G305" s="64"/>
      <c r="H305" s="4"/>
    </row>
    <row r="306" spans="1:8" s="2" customFormat="1" x14ac:dyDescent="0.25">
      <c r="A306" s="8"/>
      <c r="B306" s="5">
        <v>0</v>
      </c>
      <c r="C306" s="5">
        <v>0</v>
      </c>
      <c r="D306" s="5">
        <v>0</v>
      </c>
      <c r="E306" s="5">
        <v>0</v>
      </c>
      <c r="F306" s="5">
        <v>0</v>
      </c>
      <c r="G306" s="64"/>
      <c r="H306" s="4"/>
    </row>
    <row r="307" spans="1:8" s="2" customFormat="1" x14ac:dyDescent="0.25">
      <c r="A307" s="8"/>
      <c r="B307" s="5">
        <v>0</v>
      </c>
      <c r="C307" s="5">
        <v>0</v>
      </c>
      <c r="D307" s="5">
        <v>0</v>
      </c>
      <c r="E307" s="5">
        <v>0</v>
      </c>
      <c r="F307" s="5">
        <v>0</v>
      </c>
      <c r="G307" s="64"/>
      <c r="H307" s="4"/>
    </row>
    <row r="308" spans="1:8" s="2" customFormat="1" x14ac:dyDescent="0.25">
      <c r="A308" s="8"/>
      <c r="B308" s="5">
        <v>0</v>
      </c>
      <c r="C308" s="5">
        <v>0</v>
      </c>
      <c r="D308" s="5">
        <v>0</v>
      </c>
      <c r="E308" s="5">
        <v>0</v>
      </c>
      <c r="F308" s="5">
        <v>0</v>
      </c>
      <c r="G308" s="64"/>
      <c r="H308" s="4"/>
    </row>
    <row r="309" spans="1:8" s="2" customFormat="1" x14ac:dyDescent="0.25">
      <c r="A309" s="8"/>
      <c r="B309" s="5">
        <v>0</v>
      </c>
      <c r="C309" s="5">
        <v>0</v>
      </c>
      <c r="D309" s="5">
        <v>0</v>
      </c>
      <c r="E309" s="5">
        <v>0</v>
      </c>
      <c r="F309" s="5">
        <v>0</v>
      </c>
      <c r="G309" s="64"/>
      <c r="H309" s="4"/>
    </row>
    <row r="310" spans="1:8" s="2" customFormat="1" x14ac:dyDescent="0.25">
      <c r="A310" s="8"/>
      <c r="B310" s="5">
        <v>0</v>
      </c>
      <c r="C310" s="5">
        <v>0</v>
      </c>
      <c r="D310" s="5">
        <v>0</v>
      </c>
      <c r="E310" s="5">
        <v>0</v>
      </c>
      <c r="F310" s="5">
        <v>0</v>
      </c>
      <c r="G310" s="64"/>
      <c r="H310" s="4"/>
    </row>
    <row r="311" spans="1:8" s="2" customFormat="1" x14ac:dyDescent="0.25">
      <c r="A311" s="8"/>
      <c r="B311" s="5">
        <v>0</v>
      </c>
      <c r="C311" s="5">
        <v>0</v>
      </c>
      <c r="D311" s="5">
        <v>0</v>
      </c>
      <c r="E311" s="5">
        <v>0</v>
      </c>
      <c r="F311" s="5">
        <v>0</v>
      </c>
      <c r="G311" s="64"/>
      <c r="H311" s="4"/>
    </row>
    <row r="312" spans="1:8" s="2" customFormat="1" x14ac:dyDescent="0.25">
      <c r="A312" s="8"/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64"/>
      <c r="H312" s="4"/>
    </row>
    <row r="313" spans="1:8" s="2" customFormat="1" x14ac:dyDescent="0.25">
      <c r="A313" s="8"/>
      <c r="B313" s="5">
        <v>0</v>
      </c>
      <c r="C313" s="5">
        <v>0</v>
      </c>
      <c r="D313" s="5">
        <v>0</v>
      </c>
      <c r="E313" s="5">
        <v>0</v>
      </c>
      <c r="F313" s="5">
        <v>0</v>
      </c>
      <c r="G313" s="64"/>
      <c r="H313" s="4"/>
    </row>
    <row r="314" spans="1:8" s="2" customFormat="1" x14ac:dyDescent="0.25">
      <c r="A314" s="8"/>
      <c r="B314" s="5">
        <v>0</v>
      </c>
      <c r="C314" s="5">
        <v>0</v>
      </c>
      <c r="D314" s="5">
        <v>0</v>
      </c>
      <c r="E314" s="5">
        <v>0</v>
      </c>
      <c r="F314" s="5">
        <v>0</v>
      </c>
      <c r="G314" s="64"/>
      <c r="H314" s="5"/>
    </row>
    <row r="315" spans="1:8" s="2" customFormat="1" x14ac:dyDescent="0.25">
      <c r="A315" s="8"/>
      <c r="B315" s="5">
        <v>0</v>
      </c>
      <c r="C315" s="5">
        <v>0</v>
      </c>
      <c r="D315" s="5">
        <v>0</v>
      </c>
      <c r="E315" s="5">
        <v>0</v>
      </c>
      <c r="F315" s="5">
        <v>0</v>
      </c>
      <c r="G315" s="64"/>
      <c r="H315" s="4"/>
    </row>
    <row r="316" spans="1:8" s="2" customFormat="1" x14ac:dyDescent="0.25">
      <c r="A316" s="8"/>
      <c r="B316" s="5">
        <v>0</v>
      </c>
      <c r="C316" s="5">
        <v>0</v>
      </c>
      <c r="D316" s="5">
        <v>0</v>
      </c>
      <c r="E316" s="5">
        <v>0</v>
      </c>
      <c r="F316" s="5">
        <v>0</v>
      </c>
      <c r="G316" s="64"/>
      <c r="H316" s="5"/>
    </row>
    <row r="317" spans="1:8" s="2" customFormat="1" x14ac:dyDescent="0.25">
      <c r="A317" s="8"/>
      <c r="B317" s="5">
        <v>0</v>
      </c>
      <c r="C317" s="5">
        <v>0</v>
      </c>
      <c r="D317" s="5">
        <v>0</v>
      </c>
      <c r="E317" s="5">
        <v>0</v>
      </c>
      <c r="F317" s="5">
        <v>0</v>
      </c>
      <c r="G317" s="64"/>
      <c r="H317" s="5"/>
    </row>
    <row r="318" spans="1:8" s="2" customFormat="1" x14ac:dyDescent="0.25">
      <c r="A318" s="8"/>
      <c r="B318" s="5">
        <v>0</v>
      </c>
      <c r="C318" s="5">
        <v>0</v>
      </c>
      <c r="D318" s="5">
        <v>0</v>
      </c>
      <c r="E318" s="5">
        <v>0</v>
      </c>
      <c r="F318" s="5">
        <v>0</v>
      </c>
      <c r="G318" s="64"/>
      <c r="H318" s="4"/>
    </row>
    <row r="319" spans="1:8" s="2" customFormat="1" x14ac:dyDescent="0.25">
      <c r="A319" s="8"/>
      <c r="B319" s="5">
        <v>0</v>
      </c>
      <c r="C319" s="5">
        <v>0</v>
      </c>
      <c r="D319" s="5">
        <v>0</v>
      </c>
      <c r="E319" s="5">
        <v>0</v>
      </c>
      <c r="F319" s="5">
        <v>0</v>
      </c>
      <c r="G319" s="64"/>
      <c r="H319" s="4"/>
    </row>
    <row r="320" spans="1:8" s="2" customFormat="1" x14ac:dyDescent="0.25">
      <c r="A320" s="8"/>
      <c r="B320" s="5">
        <v>0</v>
      </c>
      <c r="C320" s="5">
        <v>0</v>
      </c>
      <c r="D320" s="5">
        <v>0</v>
      </c>
      <c r="E320" s="5">
        <v>0</v>
      </c>
      <c r="F320" s="5">
        <v>0</v>
      </c>
      <c r="G320" s="64"/>
      <c r="H320" s="4"/>
    </row>
    <row r="321" spans="1:11" x14ac:dyDescent="0.25">
      <c r="A321" s="8"/>
      <c r="B321" s="5">
        <v>0</v>
      </c>
      <c r="C321" s="5">
        <v>0</v>
      </c>
      <c r="D321" s="5">
        <v>0</v>
      </c>
      <c r="E321" s="5">
        <v>0</v>
      </c>
      <c r="F321" s="5">
        <v>0</v>
      </c>
    </row>
    <row r="322" spans="1:11" x14ac:dyDescent="0.25">
      <c r="A322" s="8"/>
      <c r="B322" s="5">
        <v>0</v>
      </c>
      <c r="C322" s="5">
        <v>0</v>
      </c>
      <c r="D322" s="5">
        <v>0</v>
      </c>
      <c r="E322" s="5">
        <v>0</v>
      </c>
      <c r="F322" s="5">
        <v>0</v>
      </c>
    </row>
    <row r="323" spans="1:11" x14ac:dyDescent="0.25">
      <c r="A323" s="8"/>
      <c r="B323" s="5">
        <v>0</v>
      </c>
      <c r="C323" s="5">
        <v>0</v>
      </c>
      <c r="D323" s="5">
        <v>0</v>
      </c>
      <c r="E323" s="5">
        <v>0</v>
      </c>
      <c r="F323" s="5">
        <v>0</v>
      </c>
    </row>
    <row r="324" spans="1:11" x14ac:dyDescent="0.25">
      <c r="A324" s="8"/>
      <c r="B324" s="5">
        <v>0</v>
      </c>
      <c r="C324" s="5">
        <v>0</v>
      </c>
      <c r="D324" s="5">
        <v>0</v>
      </c>
      <c r="E324" s="5">
        <v>0</v>
      </c>
      <c r="F324" s="5">
        <v>0</v>
      </c>
    </row>
    <row r="325" spans="1:11" x14ac:dyDescent="0.25">
      <c r="A325" s="8"/>
      <c r="B325" s="5">
        <v>0</v>
      </c>
      <c r="C325" s="5">
        <v>0</v>
      </c>
      <c r="D325" s="5">
        <v>0</v>
      </c>
      <c r="E325" s="5">
        <v>0</v>
      </c>
      <c r="F325" s="5">
        <v>0</v>
      </c>
      <c r="K325" s="16" t="s">
        <v>48</v>
      </c>
    </row>
    <row r="326" spans="1:11" x14ac:dyDescent="0.25">
      <c r="A326" s="8"/>
      <c r="B326" s="5">
        <v>0</v>
      </c>
      <c r="C326" s="5">
        <v>0</v>
      </c>
      <c r="D326" s="5">
        <v>0</v>
      </c>
      <c r="E326" s="5">
        <v>0</v>
      </c>
      <c r="F326" s="5">
        <v>0</v>
      </c>
      <c r="J326" s="13">
        <f>F300</f>
        <v>0</v>
      </c>
      <c r="K326" s="39" t="s">
        <v>28</v>
      </c>
    </row>
    <row r="327" spans="1:11" x14ac:dyDescent="0.25">
      <c r="A327" s="8"/>
      <c r="B327" s="5">
        <v>0</v>
      </c>
      <c r="C327" s="5">
        <v>0</v>
      </c>
      <c r="D327" s="5">
        <v>0</v>
      </c>
      <c r="E327" s="5">
        <v>0</v>
      </c>
      <c r="F327" s="5">
        <v>0</v>
      </c>
      <c r="J327" s="13">
        <f>SUM(B329:F329)</f>
        <v>0</v>
      </c>
      <c r="K327" s="39" t="s">
        <v>51</v>
      </c>
    </row>
    <row r="328" spans="1:11" x14ac:dyDescent="0.25">
      <c r="A328" s="8"/>
      <c r="B328" s="5">
        <v>0</v>
      </c>
      <c r="C328" s="5">
        <v>0</v>
      </c>
      <c r="D328" s="5">
        <v>0</v>
      </c>
      <c r="E328" s="5">
        <v>0</v>
      </c>
      <c r="F328" s="5">
        <v>0</v>
      </c>
      <c r="G328" s="54"/>
      <c r="J328" s="13">
        <f>J326-J327</f>
        <v>0</v>
      </c>
      <c r="K328" s="39" t="s">
        <v>52</v>
      </c>
    </row>
    <row r="329" spans="1:11" x14ac:dyDescent="0.25">
      <c r="A329" s="16" t="s">
        <v>17</v>
      </c>
      <c r="B329" s="13">
        <f>SUM(B305:B328)</f>
        <v>0</v>
      </c>
      <c r="C329" s="13">
        <f>SUM(C305:C328)</f>
        <v>0</v>
      </c>
      <c r="D329" s="13">
        <f>SUM(D305:D328)</f>
        <v>0</v>
      </c>
      <c r="E329" s="13">
        <f>SUM(E305:E328)</f>
        <v>0</v>
      </c>
      <c r="F329" s="13">
        <f>SUM(F305:F328)</f>
        <v>0</v>
      </c>
      <c r="J329" s="69" t="s">
        <v>66</v>
      </c>
      <c r="K329" s="40" t="s">
        <v>26</v>
      </c>
    </row>
    <row r="330" spans="1:11" x14ac:dyDescent="0.25">
      <c r="J330" s="70">
        <f>'Resumen Anual 18'!I14-'I. Extra 18'!G20</f>
        <v>0</v>
      </c>
      <c r="K330" s="36">
        <f>'Resumen Anual 18'!A14-'Resumen Anual 18'!H14</f>
        <v>0</v>
      </c>
    </row>
    <row r="331" spans="1:11" x14ac:dyDescent="0.25">
      <c r="A331" s="17" t="s">
        <v>18</v>
      </c>
      <c r="B331" s="18">
        <v>2018</v>
      </c>
    </row>
    <row r="332" spans="1:11" x14ac:dyDescent="0.25">
      <c r="A332" s="12" t="s">
        <v>21</v>
      </c>
      <c r="B332" s="12" t="s">
        <v>22</v>
      </c>
      <c r="C332" s="13" t="s">
        <v>23</v>
      </c>
      <c r="E332" s="14" t="s">
        <v>24</v>
      </c>
      <c r="F332" s="9">
        <f>SUM(C333:C336)</f>
        <v>0</v>
      </c>
    </row>
    <row r="333" spans="1:11" x14ac:dyDescent="0.25">
      <c r="B333" s="90"/>
      <c r="C333" s="5">
        <v>0</v>
      </c>
      <c r="D333" s="5"/>
    </row>
    <row r="334" spans="1:11" x14ac:dyDescent="0.25">
      <c r="A334" s="6"/>
      <c r="B334" s="90"/>
      <c r="C334" s="5">
        <v>0</v>
      </c>
    </row>
    <row r="335" spans="1:11" x14ac:dyDescent="0.25">
      <c r="A335" s="6"/>
      <c r="B335" s="90"/>
      <c r="C335" s="5">
        <v>0</v>
      </c>
      <c r="F335" s="5"/>
    </row>
    <row r="336" spans="1:11" x14ac:dyDescent="0.25">
      <c r="B336" s="91"/>
      <c r="C336" s="5">
        <v>0</v>
      </c>
    </row>
    <row r="337" spans="1:8" s="2" customFormat="1" x14ac:dyDescent="0.25">
      <c r="A337" s="15" t="s">
        <v>20</v>
      </c>
      <c r="B337" s="15" t="s">
        <v>14</v>
      </c>
      <c r="C337" s="15" t="s">
        <v>15</v>
      </c>
      <c r="D337" s="15" t="s">
        <v>16</v>
      </c>
      <c r="E337" s="15" t="s">
        <v>30</v>
      </c>
      <c r="F337" s="15" t="s">
        <v>29</v>
      </c>
      <c r="G337" s="65" t="s">
        <v>0</v>
      </c>
      <c r="H337" s="4"/>
    </row>
    <row r="338" spans="1:8" s="2" customFormat="1" x14ac:dyDescent="0.25">
      <c r="A338" s="8"/>
      <c r="B338" s="5">
        <v>0</v>
      </c>
      <c r="C338" s="5">
        <v>0</v>
      </c>
      <c r="D338" s="5">
        <v>0</v>
      </c>
      <c r="E338" s="5">
        <v>0</v>
      </c>
      <c r="F338" s="5">
        <v>0</v>
      </c>
      <c r="G338" s="64"/>
      <c r="H338" s="4"/>
    </row>
    <row r="339" spans="1:8" s="2" customFormat="1" x14ac:dyDescent="0.25">
      <c r="A339" s="8"/>
      <c r="B339" s="5">
        <v>0</v>
      </c>
      <c r="C339" s="5">
        <v>0</v>
      </c>
      <c r="D339" s="5">
        <v>0</v>
      </c>
      <c r="E339" s="5">
        <v>0</v>
      </c>
      <c r="F339" s="5">
        <v>0</v>
      </c>
      <c r="G339" s="64"/>
      <c r="H339" s="4"/>
    </row>
    <row r="340" spans="1:8" s="2" customFormat="1" x14ac:dyDescent="0.25">
      <c r="A340" s="8"/>
      <c r="B340" s="5">
        <v>0</v>
      </c>
      <c r="C340" s="5">
        <v>0</v>
      </c>
      <c r="D340" s="5">
        <v>0</v>
      </c>
      <c r="E340" s="5">
        <v>0</v>
      </c>
      <c r="F340" s="5">
        <v>0</v>
      </c>
      <c r="G340" s="64"/>
      <c r="H340" s="4"/>
    </row>
    <row r="341" spans="1:8" s="2" customFormat="1" x14ac:dyDescent="0.25">
      <c r="A341" s="8"/>
      <c r="B341" s="5">
        <v>0</v>
      </c>
      <c r="C341" s="5">
        <v>0</v>
      </c>
      <c r="D341" s="5">
        <v>0</v>
      </c>
      <c r="E341" s="5">
        <v>0</v>
      </c>
      <c r="F341" s="5">
        <v>0</v>
      </c>
      <c r="G341" s="64"/>
      <c r="H341" s="4"/>
    </row>
    <row r="342" spans="1:8" s="2" customFormat="1" x14ac:dyDescent="0.25">
      <c r="A342" s="8"/>
      <c r="B342" s="5">
        <v>0</v>
      </c>
      <c r="C342" s="5">
        <v>0</v>
      </c>
      <c r="D342" s="5">
        <v>0</v>
      </c>
      <c r="E342" s="5">
        <v>0</v>
      </c>
      <c r="F342" s="5">
        <v>0</v>
      </c>
      <c r="G342" s="64"/>
      <c r="H342" s="4"/>
    </row>
    <row r="343" spans="1:8" s="2" customFormat="1" x14ac:dyDescent="0.25">
      <c r="A343" s="8"/>
      <c r="B343" s="5">
        <v>0</v>
      </c>
      <c r="C343" s="5">
        <v>0</v>
      </c>
      <c r="D343" s="5">
        <v>0</v>
      </c>
      <c r="E343" s="5">
        <v>0</v>
      </c>
      <c r="F343" s="5">
        <v>0</v>
      </c>
      <c r="G343" s="64"/>
      <c r="H343" s="4"/>
    </row>
    <row r="344" spans="1:8" s="2" customFormat="1" x14ac:dyDescent="0.25">
      <c r="A344" s="8"/>
      <c r="B344" s="5">
        <v>0</v>
      </c>
      <c r="C344" s="5">
        <v>0</v>
      </c>
      <c r="D344" s="5">
        <v>0</v>
      </c>
      <c r="E344" s="5">
        <v>0</v>
      </c>
      <c r="F344" s="5">
        <v>0</v>
      </c>
      <c r="G344" s="64"/>
      <c r="H344" s="4"/>
    </row>
    <row r="345" spans="1:8" s="2" customFormat="1" x14ac:dyDescent="0.25">
      <c r="A345" s="8"/>
      <c r="B345" s="5">
        <v>0</v>
      </c>
      <c r="C345" s="5">
        <v>0</v>
      </c>
      <c r="D345" s="5">
        <v>0</v>
      </c>
      <c r="E345" s="5">
        <v>0</v>
      </c>
      <c r="F345" s="5">
        <v>0</v>
      </c>
      <c r="G345" s="64"/>
      <c r="H345" s="4"/>
    </row>
    <row r="346" spans="1:8" s="2" customFormat="1" x14ac:dyDescent="0.25">
      <c r="A346" s="8"/>
      <c r="B346" s="5">
        <v>0</v>
      </c>
      <c r="C346" s="5">
        <v>0</v>
      </c>
      <c r="D346" s="5">
        <v>0</v>
      </c>
      <c r="E346" s="5">
        <v>0</v>
      </c>
      <c r="F346" s="5">
        <v>0</v>
      </c>
      <c r="G346" s="64"/>
      <c r="H346" s="4"/>
    </row>
    <row r="347" spans="1:8" s="2" customFormat="1" x14ac:dyDescent="0.25">
      <c r="A347" s="8"/>
      <c r="B347" s="5">
        <v>0</v>
      </c>
      <c r="C347" s="5">
        <v>0</v>
      </c>
      <c r="D347" s="5">
        <v>0</v>
      </c>
      <c r="E347" s="5">
        <v>0</v>
      </c>
      <c r="F347" s="5">
        <v>0</v>
      </c>
      <c r="G347" s="64"/>
      <c r="H347" s="5"/>
    </row>
    <row r="348" spans="1:8" s="2" customFormat="1" x14ac:dyDescent="0.25">
      <c r="A348" s="8"/>
      <c r="B348" s="5">
        <v>0</v>
      </c>
      <c r="C348" s="5">
        <v>0</v>
      </c>
      <c r="D348" s="5">
        <v>0</v>
      </c>
      <c r="E348" s="5">
        <v>0</v>
      </c>
      <c r="F348" s="5">
        <v>0</v>
      </c>
      <c r="G348" s="64"/>
      <c r="H348" s="4"/>
    </row>
    <row r="349" spans="1:8" s="2" customFormat="1" x14ac:dyDescent="0.25">
      <c r="A349" s="8"/>
      <c r="B349" s="5">
        <v>0</v>
      </c>
      <c r="C349" s="5">
        <v>0</v>
      </c>
      <c r="D349" s="5">
        <v>0</v>
      </c>
      <c r="E349" s="5">
        <v>0</v>
      </c>
      <c r="F349" s="5">
        <v>0</v>
      </c>
      <c r="G349" s="64"/>
      <c r="H349" s="5"/>
    </row>
    <row r="350" spans="1:8" s="2" customFormat="1" x14ac:dyDescent="0.25">
      <c r="A350" s="8"/>
      <c r="B350" s="5">
        <v>0</v>
      </c>
      <c r="C350" s="5">
        <v>0</v>
      </c>
      <c r="D350" s="5">
        <v>0</v>
      </c>
      <c r="E350" s="5">
        <v>0</v>
      </c>
      <c r="F350" s="5">
        <v>0</v>
      </c>
      <c r="G350" s="64"/>
      <c r="H350" s="5"/>
    </row>
    <row r="351" spans="1:8" s="2" customFormat="1" x14ac:dyDescent="0.25">
      <c r="A351" s="8"/>
      <c r="B351" s="5">
        <v>0</v>
      </c>
      <c r="C351" s="5">
        <v>0</v>
      </c>
      <c r="D351" s="5">
        <v>0</v>
      </c>
      <c r="E351" s="5">
        <v>0</v>
      </c>
      <c r="F351" s="5">
        <v>0</v>
      </c>
      <c r="G351" s="64"/>
      <c r="H351" s="4"/>
    </row>
    <row r="352" spans="1:8" s="2" customFormat="1" x14ac:dyDescent="0.25">
      <c r="A352" s="8"/>
      <c r="B352" s="5">
        <v>0</v>
      </c>
      <c r="C352" s="5">
        <v>0</v>
      </c>
      <c r="D352" s="5">
        <v>0</v>
      </c>
      <c r="E352" s="5">
        <v>0</v>
      </c>
      <c r="F352" s="5">
        <v>0</v>
      </c>
      <c r="G352" s="64"/>
      <c r="H352" s="4"/>
    </row>
    <row r="353" spans="1:11" x14ac:dyDescent="0.25">
      <c r="A353" s="8"/>
      <c r="B353" s="5">
        <v>0</v>
      </c>
      <c r="C353" s="5">
        <v>0</v>
      </c>
      <c r="D353" s="5">
        <v>0</v>
      </c>
      <c r="E353" s="5">
        <v>0</v>
      </c>
      <c r="F353" s="5">
        <v>0</v>
      </c>
    </row>
    <row r="354" spans="1:11" x14ac:dyDescent="0.25">
      <c r="A354" s="8"/>
      <c r="B354" s="5">
        <v>0</v>
      </c>
      <c r="C354" s="5">
        <v>0</v>
      </c>
      <c r="D354" s="5">
        <v>0</v>
      </c>
      <c r="E354" s="5">
        <v>0</v>
      </c>
      <c r="F354" s="5">
        <v>0</v>
      </c>
    </row>
    <row r="355" spans="1:11" x14ac:dyDescent="0.25">
      <c r="A355" s="8"/>
      <c r="B355" s="5">
        <v>0</v>
      </c>
      <c r="C355" s="5">
        <v>0</v>
      </c>
      <c r="D355" s="5">
        <v>0</v>
      </c>
      <c r="E355" s="5">
        <v>0</v>
      </c>
      <c r="F355" s="5">
        <v>0</v>
      </c>
    </row>
    <row r="356" spans="1:11" x14ac:dyDescent="0.25">
      <c r="A356" s="8"/>
      <c r="B356" s="5">
        <v>0</v>
      </c>
      <c r="C356" s="5">
        <v>0</v>
      </c>
      <c r="D356" s="5">
        <v>0</v>
      </c>
      <c r="E356" s="5">
        <v>0</v>
      </c>
      <c r="F356" s="5">
        <v>0</v>
      </c>
    </row>
    <row r="357" spans="1:11" x14ac:dyDescent="0.25">
      <c r="A357" s="8"/>
      <c r="B357" s="5">
        <v>0</v>
      </c>
      <c r="C357" s="5">
        <v>0</v>
      </c>
      <c r="D357" s="5">
        <v>0</v>
      </c>
      <c r="E357" s="5">
        <v>0</v>
      </c>
      <c r="F357" s="5">
        <v>0</v>
      </c>
    </row>
    <row r="358" spans="1:11" x14ac:dyDescent="0.25">
      <c r="A358" s="8"/>
      <c r="B358" s="5">
        <v>0</v>
      </c>
      <c r="C358" s="5">
        <v>0</v>
      </c>
      <c r="D358" s="5">
        <v>0</v>
      </c>
      <c r="E358" s="5">
        <v>0</v>
      </c>
      <c r="F358" s="5">
        <v>0</v>
      </c>
      <c r="K358" s="12" t="s">
        <v>49</v>
      </c>
    </row>
    <row r="359" spans="1:11" x14ac:dyDescent="0.25">
      <c r="A359" s="8"/>
      <c r="B359" s="5">
        <v>0</v>
      </c>
      <c r="C359" s="5">
        <v>0</v>
      </c>
      <c r="D359" s="5">
        <v>0</v>
      </c>
      <c r="E359" s="5">
        <v>0</v>
      </c>
      <c r="F359" s="5">
        <v>0</v>
      </c>
      <c r="J359" s="13">
        <f>F332</f>
        <v>0</v>
      </c>
      <c r="K359" s="39" t="s">
        <v>28</v>
      </c>
    </row>
    <row r="360" spans="1:11" x14ac:dyDescent="0.25">
      <c r="A360" s="8"/>
      <c r="B360" s="5">
        <v>0</v>
      </c>
      <c r="C360" s="5">
        <v>0</v>
      </c>
      <c r="D360" s="5">
        <v>0</v>
      </c>
      <c r="E360" s="5">
        <v>0</v>
      </c>
      <c r="F360" s="5">
        <v>0</v>
      </c>
      <c r="J360" s="13">
        <f>SUM(B363:F363)</f>
        <v>0</v>
      </c>
      <c r="K360" s="39" t="s">
        <v>51</v>
      </c>
    </row>
    <row r="361" spans="1:11" x14ac:dyDescent="0.25">
      <c r="A361" s="8"/>
      <c r="B361" s="5">
        <v>0</v>
      </c>
      <c r="C361" s="5">
        <v>0</v>
      </c>
      <c r="D361" s="5">
        <v>0</v>
      </c>
      <c r="E361" s="5">
        <v>0</v>
      </c>
      <c r="F361" s="5">
        <v>0</v>
      </c>
      <c r="J361" s="13">
        <f>J359-J360</f>
        <v>0</v>
      </c>
      <c r="K361" s="39" t="s">
        <v>52</v>
      </c>
    </row>
    <row r="362" spans="1:11" x14ac:dyDescent="0.25">
      <c r="A362" s="8"/>
      <c r="B362" s="5">
        <v>0</v>
      </c>
      <c r="C362" s="5">
        <v>0</v>
      </c>
      <c r="D362" s="5">
        <v>0</v>
      </c>
      <c r="E362" s="5">
        <v>0</v>
      </c>
      <c r="F362" s="5">
        <v>0</v>
      </c>
      <c r="J362" s="69" t="s">
        <v>66</v>
      </c>
      <c r="K362" s="40" t="s">
        <v>26</v>
      </c>
    </row>
    <row r="363" spans="1:11" x14ac:dyDescent="0.25">
      <c r="A363" s="16" t="s">
        <v>17</v>
      </c>
      <c r="B363" s="13">
        <f>SUM(B338:B362)</f>
        <v>0</v>
      </c>
      <c r="C363" s="13">
        <f>SUM(C338:C362)</f>
        <v>0</v>
      </c>
      <c r="D363" s="13">
        <f>SUM(D338:D362)</f>
        <v>0</v>
      </c>
      <c r="E363" s="13">
        <f>SUM(E338:E362)</f>
        <v>0</v>
      </c>
      <c r="F363" s="13">
        <f>SUM(F338:F362)</f>
        <v>0</v>
      </c>
      <c r="J363" s="70">
        <f>'Resumen Anual 18'!I14-'I. Extra 18'!G20</f>
        <v>0</v>
      </c>
      <c r="K363" s="36">
        <f>'Resumen Anual 18'!A14-'Resumen Anual 18'!H14</f>
        <v>0</v>
      </c>
    </row>
    <row r="364" spans="1:11" x14ac:dyDescent="0.25">
      <c r="A364" s="17" t="s">
        <v>19</v>
      </c>
      <c r="B364" s="18">
        <v>2018</v>
      </c>
    </row>
    <row r="365" spans="1:11" x14ac:dyDescent="0.25">
      <c r="A365" s="12" t="s">
        <v>21</v>
      </c>
      <c r="B365" s="12" t="s">
        <v>22</v>
      </c>
      <c r="C365" s="13" t="s">
        <v>23</v>
      </c>
      <c r="E365" s="14" t="s">
        <v>24</v>
      </c>
      <c r="F365" s="9">
        <f>SUM(C366:C367)</f>
        <v>0</v>
      </c>
    </row>
    <row r="366" spans="1:11" x14ac:dyDescent="0.25">
      <c r="B366" s="66"/>
      <c r="C366" s="5">
        <v>0</v>
      </c>
    </row>
    <row r="367" spans="1:11" x14ac:dyDescent="0.25">
      <c r="A367" s="6"/>
      <c r="B367" s="66"/>
      <c r="C367" s="5">
        <v>0</v>
      </c>
      <c r="E367" s="10"/>
    </row>
    <row r="368" spans="1:11" x14ac:dyDescent="0.25">
      <c r="A368" s="15" t="s">
        <v>20</v>
      </c>
      <c r="B368" s="15" t="s">
        <v>14</v>
      </c>
      <c r="C368" s="15" t="s">
        <v>15</v>
      </c>
      <c r="D368" s="15" t="s">
        <v>16</v>
      </c>
      <c r="E368" s="15" t="s">
        <v>30</v>
      </c>
      <c r="F368" s="15" t="s">
        <v>29</v>
      </c>
      <c r="G368" s="65" t="s">
        <v>0</v>
      </c>
    </row>
    <row r="369" spans="1:8" s="2" customFormat="1" x14ac:dyDescent="0.25">
      <c r="A369" s="8"/>
      <c r="B369" s="5">
        <v>0</v>
      </c>
      <c r="C369" s="5">
        <v>0</v>
      </c>
      <c r="D369" s="5">
        <v>0</v>
      </c>
      <c r="E369" s="5">
        <v>0</v>
      </c>
      <c r="F369" s="5">
        <v>0</v>
      </c>
      <c r="G369" s="64"/>
      <c r="H369" s="4"/>
    </row>
    <row r="370" spans="1:8" s="2" customFormat="1" x14ac:dyDescent="0.25">
      <c r="A370" s="8"/>
      <c r="B370" s="5">
        <v>0</v>
      </c>
      <c r="C370" s="5">
        <v>0</v>
      </c>
      <c r="D370" s="5">
        <v>0</v>
      </c>
      <c r="E370" s="5">
        <v>0</v>
      </c>
      <c r="F370" s="5">
        <v>0</v>
      </c>
      <c r="G370" s="64"/>
      <c r="H370" s="4"/>
    </row>
    <row r="371" spans="1:8" s="2" customFormat="1" x14ac:dyDescent="0.25">
      <c r="A371" s="8"/>
      <c r="B371" s="5">
        <v>0</v>
      </c>
      <c r="C371" s="5">
        <v>0</v>
      </c>
      <c r="D371" s="5">
        <v>0</v>
      </c>
      <c r="E371" s="5">
        <v>0</v>
      </c>
      <c r="F371" s="5">
        <v>0</v>
      </c>
      <c r="G371" s="64"/>
      <c r="H371" s="4"/>
    </row>
    <row r="372" spans="1:8" s="2" customFormat="1" x14ac:dyDescent="0.25">
      <c r="A372" s="8"/>
      <c r="B372" s="5">
        <v>0</v>
      </c>
      <c r="C372" s="5">
        <v>0</v>
      </c>
      <c r="D372" s="5">
        <v>0</v>
      </c>
      <c r="E372" s="5">
        <v>0</v>
      </c>
      <c r="F372" s="5">
        <v>0</v>
      </c>
      <c r="G372" s="64"/>
      <c r="H372" s="4"/>
    </row>
    <row r="373" spans="1:8" s="2" customFormat="1" x14ac:dyDescent="0.25">
      <c r="A373" s="8"/>
      <c r="B373" s="5">
        <v>0</v>
      </c>
      <c r="C373" s="5">
        <v>0</v>
      </c>
      <c r="D373" s="5">
        <v>0</v>
      </c>
      <c r="E373" s="5">
        <v>0</v>
      </c>
      <c r="F373" s="5">
        <v>0</v>
      </c>
      <c r="G373" s="64"/>
      <c r="H373" s="4"/>
    </row>
    <row r="374" spans="1:8" s="2" customFormat="1" x14ac:dyDescent="0.25">
      <c r="A374" s="8"/>
      <c r="B374" s="5">
        <v>0</v>
      </c>
      <c r="C374" s="5">
        <v>0</v>
      </c>
      <c r="D374" s="5">
        <v>0</v>
      </c>
      <c r="E374" s="5">
        <v>0</v>
      </c>
      <c r="F374" s="5">
        <v>0</v>
      </c>
      <c r="G374" s="64"/>
      <c r="H374" s="4"/>
    </row>
    <row r="375" spans="1:8" s="2" customFormat="1" x14ac:dyDescent="0.25">
      <c r="A375" s="8"/>
      <c r="B375" s="5">
        <v>0</v>
      </c>
      <c r="C375" s="5">
        <v>0</v>
      </c>
      <c r="D375" s="5">
        <v>0</v>
      </c>
      <c r="E375" s="5">
        <v>0</v>
      </c>
      <c r="F375" s="5">
        <v>0</v>
      </c>
      <c r="G375" s="64"/>
      <c r="H375" s="4"/>
    </row>
    <row r="376" spans="1:8" s="2" customFormat="1" x14ac:dyDescent="0.25">
      <c r="A376" s="8"/>
      <c r="B376" s="5">
        <v>0</v>
      </c>
      <c r="C376" s="5">
        <v>0</v>
      </c>
      <c r="D376" s="5">
        <v>0</v>
      </c>
      <c r="E376" s="5">
        <v>0</v>
      </c>
      <c r="F376" s="5">
        <v>0</v>
      </c>
      <c r="G376" s="64"/>
      <c r="H376" s="4"/>
    </row>
    <row r="377" spans="1:8" s="2" customFormat="1" x14ac:dyDescent="0.25">
      <c r="A377" s="8"/>
      <c r="B377" s="5">
        <v>0</v>
      </c>
      <c r="C377" s="5">
        <v>0</v>
      </c>
      <c r="D377" s="5">
        <v>0</v>
      </c>
      <c r="E377" s="5">
        <v>0</v>
      </c>
      <c r="F377" s="5">
        <v>0</v>
      </c>
      <c r="G377" s="64"/>
      <c r="H377" s="4"/>
    </row>
    <row r="378" spans="1:8" s="2" customFormat="1" x14ac:dyDescent="0.25">
      <c r="A378" s="8"/>
      <c r="B378" s="5">
        <v>0</v>
      </c>
      <c r="C378" s="5">
        <v>0</v>
      </c>
      <c r="D378" s="5">
        <v>0</v>
      </c>
      <c r="E378" s="5">
        <v>0</v>
      </c>
      <c r="F378" s="5">
        <v>0</v>
      </c>
      <c r="G378" s="64"/>
      <c r="H378" s="4"/>
    </row>
    <row r="379" spans="1:8" s="2" customFormat="1" x14ac:dyDescent="0.25">
      <c r="A379" s="8"/>
      <c r="B379" s="5">
        <v>0</v>
      </c>
      <c r="C379" s="5">
        <v>0</v>
      </c>
      <c r="D379" s="5">
        <v>0</v>
      </c>
      <c r="E379" s="5">
        <v>0</v>
      </c>
      <c r="F379" s="5">
        <v>0</v>
      </c>
      <c r="G379" s="64"/>
      <c r="H379" s="4"/>
    </row>
    <row r="380" spans="1:8" s="2" customFormat="1" x14ac:dyDescent="0.25">
      <c r="A380" s="8"/>
      <c r="B380" s="5">
        <v>0</v>
      </c>
      <c r="C380" s="5">
        <v>0</v>
      </c>
      <c r="D380" s="5">
        <v>0</v>
      </c>
      <c r="E380" s="5">
        <v>0</v>
      </c>
      <c r="F380" s="5">
        <v>0</v>
      </c>
      <c r="G380" s="64"/>
      <c r="H380" s="5"/>
    </row>
    <row r="381" spans="1:8" s="2" customFormat="1" x14ac:dyDescent="0.25">
      <c r="A381" s="8"/>
      <c r="B381" s="5">
        <v>0</v>
      </c>
      <c r="C381" s="5">
        <v>0</v>
      </c>
      <c r="D381" s="5">
        <v>0</v>
      </c>
      <c r="E381" s="5">
        <v>0</v>
      </c>
      <c r="F381" s="5">
        <v>0</v>
      </c>
      <c r="G381" s="64"/>
      <c r="H381" s="4"/>
    </row>
    <row r="382" spans="1:8" s="2" customFormat="1" x14ac:dyDescent="0.25">
      <c r="A382" s="8"/>
      <c r="B382" s="5">
        <v>0</v>
      </c>
      <c r="C382" s="5">
        <v>0</v>
      </c>
      <c r="D382" s="5">
        <v>0</v>
      </c>
      <c r="E382" s="5">
        <v>0</v>
      </c>
      <c r="F382" s="5">
        <v>0</v>
      </c>
      <c r="G382" s="64"/>
      <c r="H382" s="5"/>
    </row>
    <row r="383" spans="1:8" s="2" customFormat="1" x14ac:dyDescent="0.25">
      <c r="A383" s="8"/>
      <c r="B383" s="5">
        <v>0</v>
      </c>
      <c r="C383" s="5">
        <v>0</v>
      </c>
      <c r="D383" s="5">
        <v>0</v>
      </c>
      <c r="E383" s="5">
        <v>0</v>
      </c>
      <c r="F383" s="5">
        <v>0</v>
      </c>
      <c r="G383" s="64"/>
      <c r="H383" s="5"/>
    </row>
    <row r="384" spans="1:8" s="2" customFormat="1" x14ac:dyDescent="0.25">
      <c r="A384" s="8"/>
      <c r="B384" s="5">
        <v>0</v>
      </c>
      <c r="C384" s="5">
        <v>0</v>
      </c>
      <c r="D384" s="5">
        <v>0</v>
      </c>
      <c r="E384" s="5">
        <v>0</v>
      </c>
      <c r="F384" s="5">
        <v>0</v>
      </c>
      <c r="G384" s="64"/>
      <c r="H384" s="4"/>
    </row>
    <row r="385" spans="1:11" x14ac:dyDescent="0.25">
      <c r="A385" s="8"/>
      <c r="B385" s="5">
        <v>0</v>
      </c>
      <c r="C385" s="5">
        <v>0</v>
      </c>
      <c r="D385" s="5">
        <v>0</v>
      </c>
      <c r="E385" s="5">
        <v>0</v>
      </c>
      <c r="F385" s="5">
        <v>0</v>
      </c>
    </row>
    <row r="386" spans="1:11" x14ac:dyDescent="0.25">
      <c r="A386" s="8"/>
      <c r="B386" s="5">
        <v>0</v>
      </c>
      <c r="C386" s="5">
        <v>0</v>
      </c>
      <c r="D386" s="5">
        <v>0</v>
      </c>
      <c r="E386" s="5">
        <v>0</v>
      </c>
      <c r="F386" s="5">
        <v>0</v>
      </c>
    </row>
    <row r="387" spans="1:11" x14ac:dyDescent="0.25">
      <c r="A387" s="8"/>
      <c r="B387" s="5">
        <v>0</v>
      </c>
      <c r="C387" s="5">
        <v>0</v>
      </c>
      <c r="D387" s="5">
        <v>0</v>
      </c>
      <c r="E387" s="5">
        <v>0</v>
      </c>
      <c r="F387" s="5">
        <v>0</v>
      </c>
    </row>
    <row r="388" spans="1:11" x14ac:dyDescent="0.25">
      <c r="A388" s="8"/>
      <c r="B388" s="5">
        <v>0</v>
      </c>
      <c r="C388" s="5">
        <v>0</v>
      </c>
      <c r="D388" s="5">
        <v>0</v>
      </c>
      <c r="E388" s="5">
        <v>0</v>
      </c>
      <c r="F388" s="5">
        <v>0</v>
      </c>
    </row>
    <row r="389" spans="1:11" x14ac:dyDescent="0.25">
      <c r="A389" s="8"/>
      <c r="B389" s="5">
        <v>0</v>
      </c>
      <c r="C389" s="5">
        <v>0</v>
      </c>
      <c r="D389" s="5">
        <v>0</v>
      </c>
      <c r="E389" s="5">
        <v>0</v>
      </c>
      <c r="F389" s="5">
        <v>0</v>
      </c>
    </row>
    <row r="390" spans="1:11" x14ac:dyDescent="0.25">
      <c r="A390" s="8"/>
      <c r="B390" s="5">
        <v>0</v>
      </c>
      <c r="C390" s="5">
        <v>0</v>
      </c>
      <c r="D390" s="5">
        <v>0</v>
      </c>
      <c r="E390" s="5">
        <v>0</v>
      </c>
      <c r="F390" s="5">
        <v>0</v>
      </c>
    </row>
    <row r="391" spans="1:11" x14ac:dyDescent="0.25">
      <c r="A391" s="8"/>
      <c r="B391" s="5">
        <v>0</v>
      </c>
      <c r="C391" s="5">
        <v>0</v>
      </c>
      <c r="D391" s="5">
        <v>0</v>
      </c>
      <c r="E391" s="5">
        <v>0</v>
      </c>
      <c r="F391" s="5">
        <v>0</v>
      </c>
      <c r="K391" s="12" t="s">
        <v>50</v>
      </c>
    </row>
    <row r="392" spans="1:11" x14ac:dyDescent="0.25">
      <c r="A392" s="8"/>
      <c r="B392" s="5">
        <v>0</v>
      </c>
      <c r="C392" s="5">
        <v>0</v>
      </c>
      <c r="D392" s="5">
        <v>0</v>
      </c>
      <c r="E392" s="5">
        <v>0</v>
      </c>
      <c r="F392" s="5">
        <v>0</v>
      </c>
      <c r="J392" s="13">
        <f>F365</f>
        <v>0</v>
      </c>
      <c r="K392" s="39" t="s">
        <v>28</v>
      </c>
    </row>
    <row r="393" spans="1:11" x14ac:dyDescent="0.25">
      <c r="A393" s="8"/>
      <c r="B393" s="5">
        <v>0</v>
      </c>
      <c r="C393" s="5">
        <v>0</v>
      </c>
      <c r="D393" s="5">
        <v>0</v>
      </c>
      <c r="E393" s="5">
        <v>0</v>
      </c>
      <c r="F393" s="5">
        <v>0</v>
      </c>
      <c r="J393" s="13">
        <f>SUM(B396:F396)</f>
        <v>0</v>
      </c>
      <c r="K393" s="39" t="s">
        <v>51</v>
      </c>
    </row>
    <row r="394" spans="1:11" x14ac:dyDescent="0.25">
      <c r="A394" s="8"/>
      <c r="B394" s="5">
        <v>0</v>
      </c>
      <c r="C394" s="5">
        <v>0</v>
      </c>
      <c r="D394" s="5">
        <v>0</v>
      </c>
      <c r="E394" s="5">
        <v>0</v>
      </c>
      <c r="F394" s="5">
        <v>0</v>
      </c>
      <c r="J394" s="13">
        <f>J392-J393</f>
        <v>0</v>
      </c>
      <c r="K394" s="39" t="s">
        <v>52</v>
      </c>
    </row>
    <row r="395" spans="1:11" x14ac:dyDescent="0.25">
      <c r="A395" s="8"/>
      <c r="B395" s="5">
        <v>0</v>
      </c>
      <c r="C395" s="5">
        <v>0</v>
      </c>
      <c r="D395" s="5">
        <v>0</v>
      </c>
      <c r="E395" s="5">
        <v>0</v>
      </c>
      <c r="F395" s="5">
        <v>0</v>
      </c>
      <c r="J395" s="69" t="s">
        <v>66</v>
      </c>
      <c r="K395" s="40" t="s">
        <v>26</v>
      </c>
    </row>
    <row r="396" spans="1:11" x14ac:dyDescent="0.25">
      <c r="A396" s="16" t="s">
        <v>17</v>
      </c>
      <c r="B396" s="13">
        <f>SUM(B369:B395)</f>
        <v>0</v>
      </c>
      <c r="C396" s="13">
        <f>SUM(C369:C395)</f>
        <v>0</v>
      </c>
      <c r="D396" s="13">
        <f>SUM(D369:D395)</f>
        <v>0</v>
      </c>
      <c r="E396" s="13">
        <f>SUM(E369:E395)</f>
        <v>0</v>
      </c>
      <c r="F396" s="13">
        <f>SUM(F369:F395)</f>
        <v>0</v>
      </c>
      <c r="J396" s="70">
        <f>'Resumen Anual 18'!I14-'I. Extra 18'!G20</f>
        <v>0</v>
      </c>
      <c r="K396" s="36">
        <f>'Resumen Anual 18'!A14-'Resumen Anual 18'!H14</f>
        <v>0</v>
      </c>
    </row>
  </sheetData>
  <pageMargins left="0.61458333333333337" right="0.36395582329317266" top="0.75" bottom="0.75" header="0.3" footer="0.3"/>
  <pageSetup paperSize="9" orientation="landscape" r:id="rId1"/>
  <headerFooter>
    <oddHeader>&amp;L&amp;"Times New Roman,Negrita Cursiva"&amp;K05-009INGRESOS Y GASTOS GENERALES 2018&amp;R&amp;"Times New Roman,Negrita Cursiva"&amp;K05-009Página Nº. &amp;P de &amp;N</oddHeader>
    <oddFooter>&amp;L&amp;"Times New Roman,Negrita Cursiva"&amp;K05-015http://juanbarrospazos.blogspot.com.es/&amp;R&amp;"Times New Roman,Negrita Cursiva"&amp;K05-015&amp;D . &amp;T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8641D-3430-4539-9B25-61B4FD8FAA65}">
  <dimension ref="A1:H34"/>
  <sheetViews>
    <sheetView tabSelected="1" view="pageLayout" topLeftCell="A7" zoomScale="82" zoomScaleNormal="100" zoomScalePageLayoutView="82" workbookViewId="0">
      <selection activeCell="B15" sqref="B15"/>
    </sheetView>
  </sheetViews>
  <sheetFormatPr baseColWidth="10" defaultRowHeight="15" x14ac:dyDescent="0.25"/>
  <cols>
    <col min="1" max="1" width="14.140625" customWidth="1"/>
    <col min="2" max="2" width="28" customWidth="1"/>
    <col min="3" max="3" width="13.140625" customWidth="1"/>
    <col min="4" max="4" width="11.7109375" customWidth="1"/>
    <col min="5" max="5" width="13.28515625" customWidth="1"/>
    <col min="6" max="6" width="15.28515625" customWidth="1"/>
    <col min="7" max="7" width="16.140625" customWidth="1"/>
    <col min="8" max="8" width="24.140625" customWidth="1"/>
    <col min="9" max="9" width="10.42578125" customWidth="1"/>
  </cols>
  <sheetData>
    <row r="1" spans="1:8" x14ac:dyDescent="0.25">
      <c r="A1" s="26" t="s">
        <v>33</v>
      </c>
      <c r="B1" s="26" t="s">
        <v>34</v>
      </c>
      <c r="C1" s="27" t="s">
        <v>37</v>
      </c>
      <c r="D1" s="27" t="s">
        <v>35</v>
      </c>
      <c r="E1" s="27" t="s">
        <v>36</v>
      </c>
      <c r="F1" s="47" t="s">
        <v>65</v>
      </c>
      <c r="G1" s="52">
        <f>SUM(E2:E3)</f>
        <v>0</v>
      </c>
    </row>
    <row r="2" spans="1:8" s="45" customFormat="1" x14ac:dyDescent="0.25">
      <c r="A2" s="55"/>
      <c r="B2" s="56"/>
      <c r="C2" s="22">
        <v>0</v>
      </c>
      <c r="D2" s="22">
        <v>0</v>
      </c>
      <c r="E2" s="57">
        <f>C2*D2</f>
        <v>0</v>
      </c>
      <c r="F2" s="46" t="s">
        <v>54</v>
      </c>
      <c r="G2" s="52">
        <v>0</v>
      </c>
    </row>
    <row r="3" spans="1:8" x14ac:dyDescent="0.25">
      <c r="A3" s="55"/>
      <c r="B3" s="56"/>
      <c r="C3" s="22">
        <v>0</v>
      </c>
      <c r="D3" s="22">
        <v>0</v>
      </c>
      <c r="E3" s="57">
        <f>C3*D3</f>
        <v>0</v>
      </c>
      <c r="F3" s="42" t="s">
        <v>55</v>
      </c>
      <c r="G3" s="52">
        <v>0</v>
      </c>
    </row>
    <row r="4" spans="1:8" x14ac:dyDescent="0.25">
      <c r="A4" s="25"/>
      <c r="B4" s="23"/>
      <c r="C4" s="22">
        <v>0</v>
      </c>
      <c r="D4" s="22">
        <v>0</v>
      </c>
      <c r="E4" s="22">
        <f t="shared" ref="E4:E17" si="0">C4*D4</f>
        <v>0</v>
      </c>
      <c r="F4" s="42" t="s">
        <v>56</v>
      </c>
      <c r="G4" s="52">
        <v>0</v>
      </c>
    </row>
    <row r="5" spans="1:8" s="45" customFormat="1" x14ac:dyDescent="0.25">
      <c r="A5" s="55"/>
      <c r="B5" s="56"/>
      <c r="C5" s="22">
        <v>0</v>
      </c>
      <c r="D5" s="22">
        <v>0</v>
      </c>
      <c r="E5" s="57">
        <f t="shared" si="0"/>
        <v>0</v>
      </c>
      <c r="F5" s="42" t="s">
        <v>53</v>
      </c>
      <c r="G5" s="52">
        <v>0</v>
      </c>
    </row>
    <row r="6" spans="1:8" s="45" customFormat="1" x14ac:dyDescent="0.25">
      <c r="A6" s="55"/>
      <c r="B6" s="56"/>
      <c r="C6" s="22">
        <v>0</v>
      </c>
      <c r="D6" s="22">
        <v>0</v>
      </c>
      <c r="E6" s="57">
        <f t="shared" si="0"/>
        <v>0</v>
      </c>
      <c r="F6" s="47" t="s">
        <v>61</v>
      </c>
      <c r="G6" s="52">
        <v>0</v>
      </c>
    </row>
    <row r="7" spans="1:8" s="45" customFormat="1" x14ac:dyDescent="0.25">
      <c r="A7" s="55"/>
      <c r="B7" s="56"/>
      <c r="C7" s="22">
        <v>0</v>
      </c>
      <c r="D7" s="22">
        <v>0</v>
      </c>
      <c r="E7" s="57">
        <f t="shared" si="0"/>
        <v>0</v>
      </c>
      <c r="F7" s="47" t="s">
        <v>62</v>
      </c>
      <c r="G7" s="52">
        <v>0</v>
      </c>
    </row>
    <row r="8" spans="1:8" s="45" customFormat="1" x14ac:dyDescent="0.25">
      <c r="A8" s="55"/>
      <c r="B8" s="56"/>
      <c r="C8" s="22">
        <v>0</v>
      </c>
      <c r="D8" s="22">
        <v>0</v>
      </c>
      <c r="E8" s="57">
        <f t="shared" si="0"/>
        <v>0</v>
      </c>
      <c r="F8" s="47" t="s">
        <v>63</v>
      </c>
      <c r="G8" s="52">
        <v>0</v>
      </c>
    </row>
    <row r="9" spans="1:8" x14ac:dyDescent="0.25">
      <c r="A9" s="55"/>
      <c r="B9" s="56"/>
      <c r="C9" s="22">
        <v>0</v>
      </c>
      <c r="D9" s="22">
        <v>0</v>
      </c>
      <c r="E9" s="57">
        <f t="shared" si="0"/>
        <v>0</v>
      </c>
      <c r="F9" s="47" t="s">
        <v>64</v>
      </c>
      <c r="G9" s="52">
        <v>0</v>
      </c>
    </row>
    <row r="10" spans="1:8" x14ac:dyDescent="0.25">
      <c r="A10" s="55"/>
      <c r="B10" s="56"/>
      <c r="C10" s="22">
        <v>0</v>
      </c>
      <c r="D10" s="22">
        <v>0</v>
      </c>
      <c r="E10" s="57">
        <f t="shared" si="0"/>
        <v>0</v>
      </c>
      <c r="F10" s="47" t="s">
        <v>1</v>
      </c>
      <c r="G10" s="52">
        <v>0</v>
      </c>
    </row>
    <row r="11" spans="1:8" x14ac:dyDescent="0.25">
      <c r="A11" s="55"/>
      <c r="B11" s="56"/>
      <c r="C11" s="22">
        <v>0</v>
      </c>
      <c r="D11" s="22">
        <v>0</v>
      </c>
      <c r="E11" s="57">
        <f t="shared" si="0"/>
        <v>0</v>
      </c>
      <c r="F11" s="42" t="s">
        <v>2</v>
      </c>
      <c r="G11" s="52">
        <v>0</v>
      </c>
    </row>
    <row r="12" spans="1:8" x14ac:dyDescent="0.25">
      <c r="A12" s="55"/>
      <c r="B12" s="56"/>
      <c r="C12" s="22">
        <v>0</v>
      </c>
      <c r="D12" s="22">
        <v>0</v>
      </c>
      <c r="E12" s="57">
        <f>C12*D12</f>
        <v>0</v>
      </c>
      <c r="F12" s="47" t="s">
        <v>3</v>
      </c>
      <c r="G12" s="52">
        <v>0</v>
      </c>
    </row>
    <row r="13" spans="1:8" x14ac:dyDescent="0.25">
      <c r="A13" s="55"/>
      <c r="B13" s="56"/>
      <c r="C13" s="22">
        <v>0</v>
      </c>
      <c r="D13" s="22">
        <v>0</v>
      </c>
      <c r="E13" s="57">
        <f>C13*D13</f>
        <v>0</v>
      </c>
      <c r="F13" s="41"/>
      <c r="G13" s="51">
        <f>SUM(G1:G12)</f>
        <v>0</v>
      </c>
    </row>
    <row r="14" spans="1:8" x14ac:dyDescent="0.25">
      <c r="A14" s="55"/>
      <c r="B14" s="56"/>
      <c r="C14" s="22">
        <v>0</v>
      </c>
      <c r="D14" s="22">
        <v>0</v>
      </c>
      <c r="E14" s="57">
        <f t="shared" si="0"/>
        <v>0</v>
      </c>
      <c r="F14" s="77" t="s">
        <v>69</v>
      </c>
      <c r="G14" s="78"/>
    </row>
    <row r="15" spans="1:8" x14ac:dyDescent="0.25">
      <c r="A15" s="55"/>
      <c r="B15" s="56"/>
      <c r="C15" s="22">
        <v>0</v>
      </c>
      <c r="D15" s="22">
        <v>0</v>
      </c>
      <c r="E15" s="57">
        <f t="shared" si="0"/>
        <v>0</v>
      </c>
      <c r="F15" s="48"/>
      <c r="G15" s="52">
        <v>0</v>
      </c>
    </row>
    <row r="16" spans="1:8" x14ac:dyDescent="0.25">
      <c r="A16" s="55"/>
      <c r="B16" s="56"/>
      <c r="C16" s="22">
        <v>0</v>
      </c>
      <c r="D16" s="22">
        <v>0</v>
      </c>
      <c r="E16" s="57">
        <f t="shared" si="0"/>
        <v>0</v>
      </c>
      <c r="F16" s="48"/>
      <c r="G16" s="52">
        <v>0</v>
      </c>
      <c r="H16" s="87"/>
    </row>
    <row r="17" spans="1:7" x14ac:dyDescent="0.25">
      <c r="A17" s="55"/>
      <c r="B17" s="56"/>
      <c r="C17" s="22">
        <v>0</v>
      </c>
      <c r="D17" s="22">
        <v>0</v>
      </c>
      <c r="E17" s="57">
        <f t="shared" si="0"/>
        <v>0</v>
      </c>
      <c r="F17" s="48"/>
      <c r="G17" s="52">
        <v>0</v>
      </c>
    </row>
    <row r="18" spans="1:7" ht="15.75" thickBot="1" x14ac:dyDescent="0.3">
      <c r="A18" s="55"/>
      <c r="B18" s="56"/>
      <c r="C18" s="22">
        <v>0</v>
      </c>
      <c r="D18" s="22">
        <v>0</v>
      </c>
      <c r="E18" s="57">
        <f t="shared" ref="E18:E30" si="1">C18*D18</f>
        <v>0</v>
      </c>
      <c r="F18" s="48"/>
      <c r="G18" s="52">
        <v>0</v>
      </c>
    </row>
    <row r="19" spans="1:7" x14ac:dyDescent="0.25">
      <c r="A19" s="55"/>
      <c r="B19" s="56"/>
      <c r="C19" s="22">
        <v>0</v>
      </c>
      <c r="D19" s="22">
        <v>0</v>
      </c>
      <c r="E19" s="57">
        <f t="shared" si="1"/>
        <v>0</v>
      </c>
      <c r="F19" s="79" t="s">
        <v>57</v>
      </c>
      <c r="G19" s="53">
        <f>SUM(G15:G18)</f>
        <v>0</v>
      </c>
    </row>
    <row r="20" spans="1:7" x14ac:dyDescent="0.25">
      <c r="A20" s="55"/>
      <c r="B20" s="56"/>
      <c r="C20" s="22">
        <v>0</v>
      </c>
      <c r="D20" s="22">
        <v>0</v>
      </c>
      <c r="E20" s="57">
        <f t="shared" si="1"/>
        <v>0</v>
      </c>
      <c r="F20" s="42" t="s">
        <v>58</v>
      </c>
      <c r="G20" s="52">
        <f>G13-G19</f>
        <v>0</v>
      </c>
    </row>
    <row r="21" spans="1:7" x14ac:dyDescent="0.25">
      <c r="A21" s="55"/>
      <c r="B21" s="56"/>
      <c r="C21" s="22">
        <v>0</v>
      </c>
      <c r="D21" s="22">
        <v>0</v>
      </c>
      <c r="E21" s="57">
        <f t="shared" si="1"/>
        <v>0</v>
      </c>
    </row>
    <row r="22" spans="1:7" x14ac:dyDescent="0.25">
      <c r="A22" s="55"/>
      <c r="B22" s="56"/>
      <c r="C22" s="22">
        <v>0</v>
      </c>
      <c r="D22" s="22">
        <v>0</v>
      </c>
      <c r="E22" s="57">
        <f t="shared" si="1"/>
        <v>0</v>
      </c>
    </row>
    <row r="23" spans="1:7" x14ac:dyDescent="0.25">
      <c r="A23" s="55"/>
      <c r="B23" s="56"/>
      <c r="C23" s="22">
        <v>0</v>
      </c>
      <c r="D23" s="22">
        <v>0</v>
      </c>
      <c r="E23" s="57">
        <f t="shared" si="1"/>
        <v>0</v>
      </c>
    </row>
    <row r="24" spans="1:7" x14ac:dyDescent="0.25">
      <c r="A24" s="55"/>
      <c r="B24" s="56"/>
      <c r="C24" s="22">
        <v>0</v>
      </c>
      <c r="D24" s="22">
        <v>0</v>
      </c>
      <c r="E24" s="57">
        <f t="shared" si="1"/>
        <v>0</v>
      </c>
    </row>
    <row r="25" spans="1:7" x14ac:dyDescent="0.25">
      <c r="A25" s="25"/>
      <c r="B25" s="23"/>
      <c r="C25" s="22">
        <v>0</v>
      </c>
      <c r="D25" s="22">
        <v>0</v>
      </c>
      <c r="E25" s="22">
        <f t="shared" si="1"/>
        <v>0</v>
      </c>
    </row>
    <row r="26" spans="1:7" x14ac:dyDescent="0.25">
      <c r="A26" s="25"/>
      <c r="B26" s="23"/>
      <c r="C26" s="22">
        <v>0</v>
      </c>
      <c r="D26" s="22">
        <v>0</v>
      </c>
      <c r="E26" s="22">
        <f t="shared" si="1"/>
        <v>0</v>
      </c>
    </row>
    <row r="27" spans="1:7" x14ac:dyDescent="0.25">
      <c r="A27" s="25"/>
      <c r="B27" s="23"/>
      <c r="C27" s="22">
        <v>0</v>
      </c>
      <c r="D27" s="22">
        <v>0</v>
      </c>
      <c r="E27" s="22">
        <f t="shared" si="1"/>
        <v>0</v>
      </c>
    </row>
    <row r="28" spans="1:7" x14ac:dyDescent="0.25">
      <c r="A28" s="25"/>
      <c r="B28" s="23"/>
      <c r="C28" s="22">
        <v>0</v>
      </c>
      <c r="D28" s="22">
        <v>0</v>
      </c>
      <c r="E28" s="22">
        <f t="shared" si="1"/>
        <v>0</v>
      </c>
    </row>
    <row r="29" spans="1:7" x14ac:dyDescent="0.25">
      <c r="A29" s="25"/>
      <c r="B29" s="23"/>
      <c r="C29" s="22">
        <v>0</v>
      </c>
      <c r="D29" s="22">
        <v>0</v>
      </c>
      <c r="E29" s="22">
        <f t="shared" si="1"/>
        <v>0</v>
      </c>
    </row>
    <row r="30" spans="1:7" x14ac:dyDescent="0.25">
      <c r="A30" s="25"/>
      <c r="B30" s="23"/>
      <c r="C30" s="22">
        <v>0</v>
      </c>
      <c r="D30" s="22">
        <v>0</v>
      </c>
      <c r="E30" s="22">
        <f t="shared" si="1"/>
        <v>0</v>
      </c>
    </row>
    <row r="31" spans="1:7" ht="15.75" thickBot="1" x14ac:dyDescent="0.3">
      <c r="A31" s="28"/>
      <c r="B31" s="29"/>
      <c r="C31" s="30">
        <v>0</v>
      </c>
      <c r="D31" s="22">
        <v>0</v>
      </c>
      <c r="E31" s="22">
        <f>C31*D31</f>
        <v>0</v>
      </c>
    </row>
    <row r="32" spans="1:7" ht="15.75" thickTop="1" x14ac:dyDescent="0.25">
      <c r="A32" s="43"/>
      <c r="B32" s="43"/>
      <c r="C32" s="43"/>
      <c r="D32" s="32" t="s">
        <v>59</v>
      </c>
      <c r="E32" s="32" t="s">
        <v>60</v>
      </c>
    </row>
    <row r="33" spans="1:5" ht="15.75" thickBot="1" x14ac:dyDescent="0.3">
      <c r="A33" s="44"/>
      <c r="B33" s="44"/>
      <c r="C33" s="44"/>
      <c r="D33" s="49">
        <f>SUM(D2:D31)</f>
        <v>0</v>
      </c>
      <c r="E33" s="50">
        <f>SUM(E2:E31)</f>
        <v>0</v>
      </c>
    </row>
    <row r="34" spans="1:5" ht="15.75" thickTop="1" x14ac:dyDescent="0.25"/>
  </sheetData>
  <autoFilter ref="A1:E1" xr:uid="{E7139828-8ABA-4709-BED6-6F094DE0FF2D}">
    <sortState xmlns:xlrd2="http://schemas.microsoft.com/office/spreadsheetml/2017/richdata2" ref="A2:E13">
      <sortCondition ref="A1"/>
    </sortState>
  </autoFilter>
  <pageMargins left="0.43218085106382981" right="0.56515957446808507" top="0.75" bottom="0.58434959349593496" header="0.43191056910569103" footer="0.3"/>
  <pageSetup paperSize="9" orientation="landscape" r:id="rId1"/>
  <headerFooter>
    <oddHeader>&amp;CINGRESOS EXTRAS NO CORRIENTES 2018</oddHeader>
    <oddFooter>&amp;CJUAN BARRÓS PAZOS&amp;R&amp;D . &amp;T. Página Nº &amp;P de &amp;N.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Anual 18</vt:lpstr>
      <vt:lpstr>Gastos 2018</vt:lpstr>
      <vt:lpstr>I. Extra 18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CursosExcelCaracas</cp:lastModifiedBy>
  <cp:lastPrinted>2017-06-23T09:26:00Z</cp:lastPrinted>
  <dcterms:created xsi:type="dcterms:W3CDTF">2016-08-20T10:31:58Z</dcterms:created>
  <dcterms:modified xsi:type="dcterms:W3CDTF">2026-02-01T14:44:24Z</dcterms:modified>
</cp:coreProperties>
</file>