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rsosExcelCaracas\Downloads\VENTA DE PLANTILLAS\B. PLANTILLAS\Plantillas Generales\cajeros administradores\"/>
    </mc:Choice>
  </mc:AlternateContent>
  <xr:revisionPtr revIDLastSave="0" documentId="8_{25F2140F-D045-4A26-A0EC-61B102245C0F}" xr6:coauthVersionLast="47" xr6:coauthVersionMax="47" xr10:uidLastSave="{00000000-0000-0000-0000-000000000000}"/>
  <bookViews>
    <workbookView xWindow="780" yWindow="780" windowWidth="10035" windowHeight="9765" xr2:uid="{6C59EAD0-B31C-4349-A02E-E59888BC0B94}"/>
  </bookViews>
  <sheets>
    <sheet name="Tir y V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H9" i="1"/>
  <c r="G13" i="1" s="1"/>
  <c r="M13" i="1"/>
  <c r="M14" i="1"/>
  <c r="H10" i="1"/>
  <c r="E8" i="1"/>
  <c r="J8" i="1" s="1"/>
  <c r="C8" i="1"/>
  <c r="K10" i="1"/>
  <c r="G17" i="1" s="1"/>
  <c r="G8" i="1"/>
  <c r="G14" i="1" l="1"/>
</calcChain>
</file>

<file path=xl/sharedStrings.xml><?xml version="1.0" encoding="utf-8"?>
<sst xmlns="http://schemas.openxmlformats.org/spreadsheetml/2006/main" count="14" uniqueCount="11">
  <si>
    <t>Flujo de Fondos</t>
  </si>
  <si>
    <t>Período</t>
  </si>
  <si>
    <t>TIR</t>
  </si>
  <si>
    <t>VAN</t>
  </si>
  <si>
    <t>Nombre del proyecto a Evaluar</t>
  </si>
  <si>
    <t>Tasa de descuento</t>
  </si>
  <si>
    <t>Proyecto A</t>
  </si>
  <si>
    <t>Proyecto B</t>
  </si>
  <si>
    <t>Decisión entre proyectos</t>
  </si>
  <si>
    <t>Decisión de proyecto versus no hacerlo</t>
  </si>
  <si>
    <t>Cálculo de TIR y VAN para decisión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</si>
</sst>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5" formatCode="&quot;$&quot;\ #,##0.00;[Red]&quot;$&quot;\ \-#,##0.00"/>
    <numFmt numFmtId="177" formatCode="_ &quot;$&quot;\ * #,##0.00_ ;_ &quot;$&quot;\ * \-#,##0.00_ ;_ &quot;$&quot;\ * &quot;-&quot;??_ ;_ @_ "/>
    <numFmt numFmtId="183" formatCode="&quot;$&quot;#,##0"/>
  </numFmts>
  <fonts count="9" x14ac:knownFonts="1">
    <font>
      <sz val="10"/>
      <name val="Courier New"/>
    </font>
    <font>
      <sz val="10"/>
      <name val="Courier New"/>
    </font>
    <font>
      <sz val="8"/>
      <name val="Courier New"/>
      <family val="3"/>
    </font>
    <font>
      <b/>
      <i/>
      <sz val="9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2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0" fontId="4" fillId="0" borderId="2" xfId="0" applyFont="1" applyBorder="1"/>
    <xf numFmtId="0" fontId="0" fillId="0" borderId="0" xfId="0" applyBorder="1"/>
    <xf numFmtId="0" fontId="4" fillId="0" borderId="0" xfId="0" applyFont="1" applyBorder="1"/>
    <xf numFmtId="0" fontId="6" fillId="0" borderId="0" xfId="0" applyFont="1" applyBorder="1"/>
    <xf numFmtId="0" fontId="4" fillId="0" borderId="0" xfId="0" applyFont="1" applyFill="1" applyBorder="1" applyAlignment="1">
      <alignment horizontal="center"/>
    </xf>
    <xf numFmtId="0" fontId="7" fillId="3" borderId="3" xfId="0" applyFont="1" applyFill="1" applyBorder="1"/>
    <xf numFmtId="10" fontId="7" fillId="3" borderId="4" xfId="0" applyNumberFormat="1" applyFont="1" applyFill="1" applyBorder="1"/>
    <xf numFmtId="0" fontId="7" fillId="3" borderId="5" xfId="0" applyFont="1" applyFill="1" applyBorder="1"/>
    <xf numFmtId="175" fontId="7" fillId="3" borderId="6" xfId="0" applyNumberFormat="1" applyFont="1" applyFill="1" applyBorder="1"/>
    <xf numFmtId="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3" fontId="4" fillId="0" borderId="7" xfId="1" applyNumberFormat="1" applyFont="1" applyFill="1" applyBorder="1" applyAlignment="1">
      <alignment horizontal="center"/>
    </xf>
    <xf numFmtId="183" fontId="4" fillId="0" borderId="7" xfId="2" applyNumberFormat="1" applyFont="1" applyFill="1" applyBorder="1" applyAlignment="1">
      <alignment horizontal="center"/>
    </xf>
    <xf numFmtId="183" fontId="0" fillId="0" borderId="0" xfId="2" applyNumberFormat="1" applyFont="1"/>
    <xf numFmtId="9" fontId="4" fillId="0" borderId="7" xfId="0" applyNumberFormat="1" applyFont="1" applyBorder="1" applyAlignment="1">
      <alignment horizontal="center"/>
    </xf>
    <xf numFmtId="0" fontId="7" fillId="0" borderId="0" xfId="0" applyFont="1" applyFill="1" applyBorder="1"/>
    <xf numFmtId="10" fontId="7" fillId="0" borderId="0" xfId="0" applyNumberFormat="1" applyFont="1" applyFill="1" applyBorder="1"/>
    <xf numFmtId="0" fontId="4" fillId="0" borderId="2" xfId="0" applyFont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/>
    <xf numFmtId="9" fontId="7" fillId="0" borderId="0" xfId="3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7</xdr:row>
      <xdr:rowOff>171450</xdr:rowOff>
    </xdr:from>
    <xdr:to>
      <xdr:col>5</xdr:col>
      <xdr:colOff>990600</xdr:colOff>
      <xdr:row>10</xdr:row>
      <xdr:rowOff>47625</xdr:rowOff>
    </xdr:to>
    <xdr:sp macro="" textlink="">
      <xdr:nvSpPr>
        <xdr:cNvPr id="2" name="1 Flecha derecha">
          <a:extLst>
            <a:ext uri="{FF2B5EF4-FFF2-40B4-BE49-F238E27FC236}">
              <a16:creationId xmlns:a16="http://schemas.microsoft.com/office/drawing/2014/main" id="{1A84245B-FDA0-D213-B460-7BBE9430181A}"/>
            </a:ext>
          </a:extLst>
        </xdr:cNvPr>
        <xdr:cNvSpPr/>
      </xdr:nvSpPr>
      <xdr:spPr>
        <a:xfrm>
          <a:off x="5067300" y="1285875"/>
          <a:ext cx="771525" cy="4667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900"/>
            <a:t>Resultado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B9A89-4D4C-4E17-904D-54519D0CEBC4}">
  <dimension ref="A1:M40"/>
  <sheetViews>
    <sheetView showGridLines="0" tabSelected="1" workbookViewId="0">
      <selection activeCell="H3" sqref="H3"/>
    </sheetView>
  </sheetViews>
  <sheetFormatPr baseColWidth="10" defaultRowHeight="13.5" x14ac:dyDescent="0.25"/>
  <cols>
    <col min="1" max="1" width="9" customWidth="1"/>
    <col min="2" max="2" width="24.125" customWidth="1"/>
    <col min="3" max="3" width="14.5" bestFit="1" customWidth="1"/>
    <col min="4" max="4" width="1.625" customWidth="1"/>
    <col min="5" max="6" width="14.375" customWidth="1"/>
    <col min="8" max="8" width="11" style="4"/>
    <col min="9" max="9" width="1.75" customWidth="1"/>
    <col min="12" max="12" width="17.125" customWidth="1"/>
  </cols>
  <sheetData>
    <row r="1" spans="1:13" x14ac:dyDescent="0.25">
      <c r="B1" s="5"/>
      <c r="I1" s="18"/>
      <c r="J1" s="19"/>
    </row>
    <row r="2" spans="1:13" ht="15.75" x14ac:dyDescent="0.25">
      <c r="A2" s="4"/>
      <c r="B2" s="25" t="s">
        <v>10</v>
      </c>
      <c r="C2" s="25"/>
      <c r="D2" s="25"/>
      <c r="E2" s="25"/>
      <c r="F2" s="25"/>
      <c r="G2" s="25"/>
      <c r="H2" s="25"/>
      <c r="I2" s="25"/>
      <c r="J2" s="25"/>
      <c r="K2" s="25"/>
    </row>
    <row r="3" spans="1:13" x14ac:dyDescent="0.25">
      <c r="A3" s="4"/>
      <c r="B3" s="4"/>
      <c r="C3" s="4"/>
      <c r="D3" s="4"/>
      <c r="E3" s="4"/>
      <c r="F3" s="4"/>
      <c r="G3" s="4"/>
    </row>
    <row r="4" spans="1:13" x14ac:dyDescent="0.25">
      <c r="A4" s="4"/>
      <c r="B4" s="5" t="s">
        <v>4</v>
      </c>
      <c r="C4" s="20" t="s">
        <v>6</v>
      </c>
      <c r="D4" s="4"/>
      <c r="E4" s="20" t="s">
        <v>7</v>
      </c>
      <c r="F4" s="4"/>
      <c r="G4" s="4"/>
    </row>
    <row r="5" spans="1:13" ht="6.75" customHeight="1" x14ac:dyDescent="0.25">
      <c r="A5" s="4"/>
      <c r="B5" s="5"/>
      <c r="C5" s="3"/>
      <c r="D5" s="4"/>
      <c r="E5" s="4"/>
      <c r="F5" s="4"/>
      <c r="G5" s="4"/>
    </row>
    <row r="6" spans="1:13" x14ac:dyDescent="0.25">
      <c r="A6" s="4"/>
      <c r="B6" s="5" t="s">
        <v>5</v>
      </c>
      <c r="C6" s="2">
        <v>0.1</v>
      </c>
      <c r="D6" s="6"/>
      <c r="E6" s="17">
        <v>0.09</v>
      </c>
      <c r="F6" s="4"/>
    </row>
    <row r="7" spans="1:13" x14ac:dyDescent="0.25">
      <c r="A7" s="4"/>
      <c r="B7" s="5"/>
      <c r="C7" s="12"/>
      <c r="D7" s="6"/>
      <c r="E7" s="4"/>
      <c r="F7" s="4"/>
    </row>
    <row r="8" spans="1:13" ht="18.75" customHeight="1" thickBot="1" x14ac:dyDescent="0.3">
      <c r="A8" s="4"/>
      <c r="B8" s="4"/>
      <c r="C8" s="13" t="str">
        <f>C4</f>
        <v>Proyecto A</v>
      </c>
      <c r="D8" s="13"/>
      <c r="E8" s="13" t="str">
        <f>E4</f>
        <v>Proyecto B</v>
      </c>
      <c r="F8" s="4"/>
      <c r="G8" s="24" t="str">
        <f>C8</f>
        <v>Proyecto A</v>
      </c>
      <c r="H8" s="24"/>
      <c r="J8" s="24" t="str">
        <f>E8</f>
        <v>Proyecto B</v>
      </c>
      <c r="K8" s="24"/>
    </row>
    <row r="9" spans="1:13" x14ac:dyDescent="0.25">
      <c r="A9" s="4"/>
      <c r="B9" s="1" t="s">
        <v>1</v>
      </c>
      <c r="C9" s="1" t="s">
        <v>0</v>
      </c>
      <c r="E9" s="1" t="s">
        <v>0</v>
      </c>
      <c r="G9" s="8" t="s">
        <v>2</v>
      </c>
      <c r="H9" s="9">
        <f>IF(OR(C10="",C11=""),0,IRR($C$10:C40))</f>
        <v>0.12582719511516993</v>
      </c>
      <c r="J9" s="8" t="s">
        <v>2</v>
      </c>
      <c r="K9" s="9">
        <f>IF(OR(E10="",E11=""),0,IRR($E$10:E317))</f>
        <v>9.4155744378847217E-2</v>
      </c>
    </row>
    <row r="10" spans="1:13" ht="14.25" thickBot="1" x14ac:dyDescent="0.3">
      <c r="A10" s="4"/>
      <c r="B10" s="7">
        <v>0</v>
      </c>
      <c r="C10" s="14">
        <v>-50000</v>
      </c>
      <c r="E10" s="14">
        <v>-85000</v>
      </c>
      <c r="G10" s="10" t="s">
        <v>3</v>
      </c>
      <c r="H10" s="11">
        <f>NPV($C$6,$C$11:$C$40)+$C$10</f>
        <v>4437.0806593327798</v>
      </c>
      <c r="J10" s="10" t="s">
        <v>3</v>
      </c>
      <c r="K10" s="11">
        <f>NPV($E$6,$E$11:E316)+$E$10</f>
        <v>1149.0518684367999</v>
      </c>
    </row>
    <row r="11" spans="1:13" x14ac:dyDescent="0.25">
      <c r="A11" s="4"/>
      <c r="B11" s="7">
        <v>1</v>
      </c>
      <c r="C11" s="15">
        <v>10000</v>
      </c>
      <c r="D11" s="16"/>
      <c r="E11" s="15">
        <v>25000</v>
      </c>
      <c r="F11" s="4"/>
    </row>
    <row r="12" spans="1:13" x14ac:dyDescent="0.25">
      <c r="A12" s="4"/>
      <c r="B12" s="7">
        <v>2</v>
      </c>
      <c r="C12" s="15">
        <v>10000</v>
      </c>
      <c r="D12" s="16"/>
      <c r="E12" s="15">
        <v>25000</v>
      </c>
      <c r="F12" s="4"/>
      <c r="G12" s="22" t="s">
        <v>9</v>
      </c>
    </row>
    <row r="13" spans="1:13" x14ac:dyDescent="0.25">
      <c r="A13" s="4"/>
      <c r="B13" s="7">
        <v>3</v>
      </c>
      <c r="C13" s="15">
        <v>25000</v>
      </c>
      <c r="D13" s="16"/>
      <c r="E13" s="15">
        <v>10000</v>
      </c>
      <c r="F13" s="4"/>
      <c r="G13" s="21" t="str">
        <f>IF(AND(H9&gt;K9,H9&gt;C6),CONCATENATE("Me conviene hacer el ",G8," dado que me da un retorno mayor al mercado"),CONCATENATE("No me conviene hacer el ",G8," dado que da un retorno menor al del mercado"))</f>
        <v>Me conviene hacer el Proyecto A dado que me da un retorno mayor al mercado</v>
      </c>
      <c r="M13" s="23">
        <f>C6</f>
        <v>0.1</v>
      </c>
    </row>
    <row r="14" spans="1:13" x14ac:dyDescent="0.25">
      <c r="A14" s="4"/>
      <c r="B14" s="7">
        <v>4</v>
      </c>
      <c r="C14" s="15">
        <v>5000</v>
      </c>
      <c r="D14" s="16"/>
      <c r="E14" s="15">
        <v>10000</v>
      </c>
      <c r="F14" s="4"/>
      <c r="G14" s="21" t="str">
        <f>IF(K9&gt;E6,CONCATENATE("Me conviene hacer el ",J8," dado que me da un retorno mayor al mercado"),CONCATENATE("No me conviene hacer el ",J8," dado que da un retorno menor al del mercado"))</f>
        <v>Me conviene hacer el Proyecto B dado que me da un retorno mayor al mercado</v>
      </c>
      <c r="M14" s="23">
        <f>E6</f>
        <v>0.09</v>
      </c>
    </row>
    <row r="15" spans="1:13" x14ac:dyDescent="0.25">
      <c r="A15" s="4"/>
      <c r="B15" s="7">
        <v>5</v>
      </c>
      <c r="C15" s="15">
        <v>5000</v>
      </c>
      <c r="D15" s="16"/>
      <c r="E15" s="15">
        <v>10000</v>
      </c>
      <c r="F15" s="4"/>
    </row>
    <row r="16" spans="1:13" x14ac:dyDescent="0.25">
      <c r="A16" s="4"/>
      <c r="B16" s="7">
        <v>6</v>
      </c>
      <c r="C16" s="15">
        <v>5000</v>
      </c>
      <c r="D16" s="16"/>
      <c r="E16" s="15">
        <v>10000</v>
      </c>
      <c r="F16" s="4"/>
      <c r="G16" s="22" t="s">
        <v>8</v>
      </c>
    </row>
    <row r="17" spans="1:9" x14ac:dyDescent="0.25">
      <c r="A17" s="4"/>
      <c r="B17" s="7">
        <v>7</v>
      </c>
      <c r="C17" s="15">
        <v>5000</v>
      </c>
      <c r="D17" s="16"/>
      <c r="E17" s="15">
        <v>10000</v>
      </c>
      <c r="F17" s="4"/>
      <c r="G17" s="21" t="str">
        <f>IF(H10&gt;K10,CONCATENATE("El ", $G$8, " es el que me conviene hacer dado que tiene un VAN mayor", " que el ", $J$8),CONCATENATE("El ", $J$8, " es el que me conviene hacer dado que su VAN es mayor al ",$G$8))</f>
        <v>El Proyecto A es el que me conviene hacer dado que tiene un VAN mayor que el Proyecto B</v>
      </c>
    </row>
    <row r="18" spans="1:9" x14ac:dyDescent="0.25">
      <c r="A18" s="4"/>
      <c r="B18" s="7">
        <v>8</v>
      </c>
      <c r="C18" s="15">
        <v>5022</v>
      </c>
      <c r="D18" s="16"/>
      <c r="E18" s="15">
        <v>10000</v>
      </c>
      <c r="F18" s="4"/>
      <c r="G18" s="4"/>
    </row>
    <row r="19" spans="1:9" x14ac:dyDescent="0.25">
      <c r="A19" s="4"/>
      <c r="B19" s="7">
        <v>9</v>
      </c>
      <c r="C19" s="15">
        <v>5000</v>
      </c>
      <c r="D19" s="16"/>
      <c r="E19" s="15">
        <v>5000</v>
      </c>
      <c r="F19" s="4"/>
    </row>
    <row r="20" spans="1:9" x14ac:dyDescent="0.25">
      <c r="A20" s="4"/>
      <c r="B20" s="7">
        <v>10</v>
      </c>
      <c r="C20" s="15">
        <v>5000</v>
      </c>
      <c r="D20" s="16"/>
      <c r="E20" s="15">
        <v>5000</v>
      </c>
      <c r="F20" s="4"/>
    </row>
    <row r="21" spans="1:9" x14ac:dyDescent="0.25">
      <c r="A21" s="4"/>
      <c r="B21" s="7">
        <v>11</v>
      </c>
      <c r="C21" s="15"/>
      <c r="D21" s="16"/>
      <c r="E21" s="15"/>
      <c r="F21" s="4"/>
      <c r="G21" s="4"/>
    </row>
    <row r="22" spans="1:9" x14ac:dyDescent="0.25">
      <c r="A22" s="4"/>
      <c r="B22" s="7">
        <v>12</v>
      </c>
      <c r="C22" s="15"/>
      <c r="D22" s="16"/>
      <c r="E22" s="15"/>
      <c r="F22" s="4"/>
      <c r="G22" s="4"/>
    </row>
    <row r="23" spans="1:9" x14ac:dyDescent="0.25">
      <c r="A23" s="4"/>
      <c r="B23" s="7">
        <v>13</v>
      </c>
      <c r="C23" s="15"/>
      <c r="D23" s="16"/>
      <c r="E23" s="15"/>
      <c r="F23" s="4"/>
      <c r="G23" s="4"/>
    </row>
    <row r="24" spans="1:9" x14ac:dyDescent="0.25">
      <c r="A24" s="4"/>
      <c r="B24" s="7">
        <v>14</v>
      </c>
      <c r="C24" s="15"/>
      <c r="D24" s="16"/>
      <c r="E24" s="15"/>
      <c r="F24" s="4"/>
      <c r="G24" s="4"/>
    </row>
    <row r="25" spans="1:9" x14ac:dyDescent="0.25">
      <c r="A25" s="4"/>
      <c r="B25" s="7">
        <v>15</v>
      </c>
      <c r="C25" s="15"/>
      <c r="D25" s="16"/>
      <c r="E25" s="15"/>
      <c r="F25" s="4"/>
      <c r="G25" s="4"/>
    </row>
    <row r="26" spans="1:9" x14ac:dyDescent="0.25">
      <c r="A26" s="4"/>
      <c r="B26" s="7">
        <v>16</v>
      </c>
      <c r="C26" s="15"/>
      <c r="D26" s="16"/>
      <c r="E26" s="15"/>
      <c r="F26" s="4"/>
      <c r="G26" s="4"/>
    </row>
    <row r="27" spans="1:9" x14ac:dyDescent="0.25">
      <c r="A27" s="4"/>
      <c r="B27" s="7">
        <v>17</v>
      </c>
      <c r="C27" s="15"/>
      <c r="D27" s="16"/>
      <c r="E27" s="15"/>
      <c r="F27" s="4"/>
      <c r="G27" s="4"/>
    </row>
    <row r="28" spans="1:9" x14ac:dyDescent="0.25">
      <c r="A28" s="4"/>
      <c r="B28" s="7">
        <v>18</v>
      </c>
      <c r="C28" s="15"/>
      <c r="D28" s="16"/>
      <c r="E28" s="15"/>
      <c r="F28" s="4"/>
      <c r="G28" s="4"/>
    </row>
    <row r="29" spans="1:9" x14ac:dyDescent="0.25">
      <c r="A29" s="4"/>
      <c r="B29" s="7">
        <v>19</v>
      </c>
      <c r="C29" s="15"/>
      <c r="D29" s="16"/>
      <c r="E29" s="15"/>
      <c r="F29" s="4"/>
      <c r="G29" s="4"/>
      <c r="I29" s="4"/>
    </row>
    <row r="30" spans="1:9" x14ac:dyDescent="0.25">
      <c r="A30" s="4"/>
      <c r="B30" s="7">
        <v>20</v>
      </c>
      <c r="C30" s="15"/>
      <c r="D30" s="16"/>
      <c r="E30" s="15"/>
      <c r="F30" s="4"/>
      <c r="G30" s="4"/>
      <c r="I30" s="4"/>
    </row>
    <row r="31" spans="1:9" x14ac:dyDescent="0.25">
      <c r="B31" s="7">
        <v>21</v>
      </c>
      <c r="C31" s="15"/>
      <c r="D31" s="16"/>
      <c r="E31" s="15"/>
    </row>
    <row r="32" spans="1:9" x14ac:dyDescent="0.25">
      <c r="B32" s="7">
        <v>22</v>
      </c>
      <c r="C32" s="15"/>
      <c r="D32" s="16"/>
      <c r="E32" s="15"/>
    </row>
    <row r="33" spans="2:5" x14ac:dyDescent="0.25">
      <c r="B33" s="7">
        <v>23</v>
      </c>
      <c r="C33" s="15"/>
      <c r="D33" s="16"/>
      <c r="E33" s="15"/>
    </row>
    <row r="34" spans="2:5" x14ac:dyDescent="0.25">
      <c r="B34" s="7">
        <v>24</v>
      </c>
      <c r="C34" s="15"/>
      <c r="D34" s="16"/>
      <c r="E34" s="15"/>
    </row>
    <row r="35" spans="2:5" x14ac:dyDescent="0.25">
      <c r="B35" s="7">
        <v>25</v>
      </c>
      <c r="C35" s="15"/>
      <c r="D35" s="16"/>
      <c r="E35" s="15"/>
    </row>
    <row r="36" spans="2:5" x14ac:dyDescent="0.25">
      <c r="B36" s="7">
        <v>26</v>
      </c>
      <c r="C36" s="15"/>
      <c r="D36" s="16"/>
      <c r="E36" s="15"/>
    </row>
    <row r="37" spans="2:5" x14ac:dyDescent="0.25">
      <c r="B37" s="7">
        <v>27</v>
      </c>
      <c r="C37" s="15"/>
      <c r="D37" s="16"/>
      <c r="E37" s="15"/>
    </row>
    <row r="38" spans="2:5" x14ac:dyDescent="0.25">
      <c r="B38" s="7">
        <v>28</v>
      </c>
      <c r="C38" s="15"/>
      <c r="D38" s="16"/>
      <c r="E38" s="15"/>
    </row>
    <row r="39" spans="2:5" x14ac:dyDescent="0.25">
      <c r="B39" s="7">
        <v>29</v>
      </c>
      <c r="C39" s="15"/>
      <c r="D39" s="16"/>
      <c r="E39" s="15"/>
    </row>
    <row r="40" spans="2:5" x14ac:dyDescent="0.25">
      <c r="B40" s="7">
        <v>30</v>
      </c>
      <c r="C40" s="15"/>
      <c r="D40" s="16"/>
      <c r="E40" s="15"/>
    </row>
  </sheetData>
  <mergeCells count="3">
    <mergeCell ref="G8:H8"/>
    <mergeCell ref="J8:K8"/>
    <mergeCell ref="B2:K2"/>
  </mergeCells>
  <phoneticPr fontId="2" type="noConversion"/>
  <pageMargins left="0.75" right="0.75" top="1" bottom="1" header="0" footer="0"/>
  <pageSetup paperSize="9" orientation="portrait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Tir y Van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Planilla Excel</dc:creator>
  <cp:lastModifiedBy>CursosExcelCaracas</cp:lastModifiedBy>
  <dcterms:created xsi:type="dcterms:W3CDTF">2007-03-28T21:38:14Z</dcterms:created>
  <dcterms:modified xsi:type="dcterms:W3CDTF">2026-02-01T14:44:17Z</dcterms:modified>
</cp:coreProperties>
</file>